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defaultThemeVersion="124226"/>
  <mc:AlternateContent xmlns:mc="http://schemas.openxmlformats.org/markup-compatibility/2006">
    <mc:Choice Requires="x15">
      <x15ac:absPath xmlns:x15ac="http://schemas.microsoft.com/office/spreadsheetml/2010/11/ac" url="https://semtribe.sharepoint.com/sites/TWPurchasing/Shared Documents/B&amp;P/Solicitations/2024/1278. RFP 12-2024/2) Drafts/2) Attachments &amp; Exhibits/"/>
    </mc:Choice>
  </mc:AlternateContent>
  <xr:revisionPtr revIDLastSave="225" documentId="8_{DF9A78B4-7CB2-4E23-9D88-564B995FE4C2}" xr6:coauthVersionLast="47" xr6:coauthVersionMax="47" xr10:uidLastSave="{5B160481-3219-45E8-89E5-7C90223C809F}"/>
  <bookViews>
    <workbookView xWindow="57480" yWindow="-120" windowWidth="29040" windowHeight="15720" tabRatio="857" xr2:uid="{00000000-000D-0000-FFFF-FFFF00000000}"/>
  </bookViews>
  <sheets>
    <sheet name="Instructions" sheetId="12" r:id="rId1"/>
    <sheet name="Contact Info" sheetId="26" r:id="rId2"/>
    <sheet name="Summary" sheetId="13" state="hidden" r:id="rId3"/>
    <sheet name="CAD" sheetId="23" r:id="rId4"/>
    <sheet name="Mobile Data" sheetId="24" r:id="rId5"/>
    <sheet name="CAD-MDS Interface" sheetId="5" r:id="rId6"/>
    <sheet name="CAD-MDS Maintenance" sheetId="9" r:id="rId7"/>
    <sheet name="LERMS" sheetId="14" r:id="rId8"/>
    <sheet name="LERMS Interface" sheetId="15" r:id="rId9"/>
    <sheet name="LERMS Maintenance" sheetId="16" r:id="rId10"/>
    <sheet name="Asset Management" sheetId="17" r:id="rId11"/>
    <sheet name="Asset Management Interface" sheetId="18" r:id="rId12"/>
    <sheet name="Asset Management Maintenance" sheetId="20" r:id="rId13"/>
    <sheet name="Hardware (Optional)" sheetId="25" r:id="rId14"/>
  </sheets>
  <definedNames>
    <definedName name="_ftn1" localSheetId="3">CAD!#REF!</definedName>
    <definedName name="_ftn1" localSheetId="5">'CAD-MDS Interface'!#REF!</definedName>
    <definedName name="_ftn1" localSheetId="6">'CAD-MDS Maintenance'!#REF!</definedName>
    <definedName name="_ftn1" localSheetId="13">'Hardware (Optional)'!#REF!</definedName>
    <definedName name="_ftn1" localSheetId="4">'Mobile Data'!#REF!</definedName>
    <definedName name="_ftnref1" localSheetId="3">CAD!$B$32</definedName>
    <definedName name="_ftnref1" localSheetId="5">'CAD-MDS Interface'!#REF!</definedName>
    <definedName name="_ftnref1" localSheetId="6">'CAD-MDS Maintenance'!#REF!</definedName>
    <definedName name="_ftnref1" localSheetId="13">'Hardware (Optional)'!#REF!</definedName>
    <definedName name="_ftnref1" localSheetId="4">'Mobile Data'!#REF!</definedName>
    <definedName name="_xlnm.Print_Area" localSheetId="0">Instructions!$B$1:$B$10</definedName>
    <definedName name="_xlnm.Print_Titles" localSheetId="5">'CAD-MDS Interface'!$3:$4</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5" i="13" l="1"/>
  <c r="C34" i="13"/>
  <c r="C26" i="13"/>
  <c r="C25" i="13"/>
  <c r="D37" i="13"/>
  <c r="C14" i="13"/>
  <c r="C13" i="13"/>
  <c r="C12" i="13"/>
  <c r="C11" i="13"/>
  <c r="C9" i="13"/>
  <c r="C8" i="13"/>
  <c r="C7" i="13"/>
  <c r="C6" i="13"/>
  <c r="C5" i="13"/>
  <c r="E6" i="5" l="1"/>
  <c r="E7" i="5"/>
  <c r="E8" i="5"/>
  <c r="E9" i="5"/>
  <c r="E10" i="5"/>
  <c r="E11" i="5"/>
  <c r="E12" i="5"/>
  <c r="E13" i="5"/>
  <c r="E14" i="5"/>
  <c r="E15" i="5"/>
  <c r="E16" i="5"/>
  <c r="E17" i="5"/>
  <c r="E18" i="5"/>
  <c r="E19" i="5"/>
  <c r="E20" i="5"/>
  <c r="C22" i="5"/>
  <c r="D22" i="5"/>
  <c r="E24" i="5"/>
  <c r="E25" i="5"/>
  <c r="E26" i="5"/>
  <c r="E27" i="5"/>
  <c r="E28" i="5"/>
  <c r="E29" i="5"/>
  <c r="C30" i="5"/>
  <c r="E31" i="5" s="1"/>
  <c r="D30" i="5"/>
  <c r="E30" i="5" l="1"/>
  <c r="E22" i="5"/>
  <c r="E8" i="14" l="1"/>
  <c r="C15" i="20" l="1"/>
  <c r="C17" i="16"/>
  <c r="D31" i="15"/>
  <c r="C31" i="15"/>
  <c r="E50" i="25"/>
  <c r="E49" i="25"/>
  <c r="E48" i="25"/>
  <c r="E47" i="25"/>
  <c r="E46" i="25"/>
  <c r="E45" i="25"/>
  <c r="E44" i="25"/>
  <c r="E43" i="25"/>
  <c r="E41" i="25"/>
  <c r="E40" i="25"/>
  <c r="E39" i="25"/>
  <c r="E38" i="25"/>
  <c r="E37" i="25"/>
  <c r="E36" i="25"/>
  <c r="E35" i="25"/>
  <c r="E34" i="25"/>
  <c r="E31" i="25"/>
  <c r="E30" i="25"/>
  <c r="E29" i="25"/>
  <c r="E28" i="25"/>
  <c r="E27" i="25"/>
  <c r="E26" i="25"/>
  <c r="E25" i="25"/>
  <c r="E24" i="25"/>
  <c r="E22" i="25"/>
  <c r="E21" i="25"/>
  <c r="E20" i="25"/>
  <c r="E19" i="25"/>
  <c r="E18" i="25"/>
  <c r="E17" i="25"/>
  <c r="E16" i="25"/>
  <c r="E15" i="25"/>
  <c r="E13" i="25"/>
  <c r="E12" i="25"/>
  <c r="E11" i="25"/>
  <c r="E10" i="25"/>
  <c r="E9" i="25"/>
  <c r="E8" i="25"/>
  <c r="E7" i="25"/>
  <c r="E6" i="25"/>
  <c r="E32" i="25" s="1"/>
  <c r="E51" i="25" l="1"/>
  <c r="E52" i="25" s="1"/>
  <c r="E28" i="24"/>
  <c r="E22" i="24"/>
  <c r="E18" i="24"/>
  <c r="E13" i="24"/>
  <c r="E12" i="24"/>
  <c r="E11" i="24"/>
  <c r="E10" i="24"/>
  <c r="E9" i="24"/>
  <c r="E8" i="24"/>
  <c r="E7" i="24"/>
  <c r="E6" i="24"/>
  <c r="E47" i="23"/>
  <c r="E41" i="23"/>
  <c r="E36" i="23"/>
  <c r="E32" i="23"/>
  <c r="E27" i="23"/>
  <c r="E26" i="23"/>
  <c r="E25" i="23"/>
  <c r="E24" i="23"/>
  <c r="E23" i="23"/>
  <c r="E22" i="23"/>
  <c r="E21" i="23"/>
  <c r="E18" i="23"/>
  <c r="E17" i="23"/>
  <c r="E16" i="23"/>
  <c r="E15" i="23"/>
  <c r="E14" i="23"/>
  <c r="E13" i="23"/>
  <c r="E11" i="23"/>
  <c r="E10" i="23"/>
  <c r="E9" i="23"/>
  <c r="E8" i="23"/>
  <c r="E7" i="23"/>
  <c r="E6" i="23"/>
  <c r="E28" i="23" l="1"/>
  <c r="E19" i="23"/>
  <c r="E14" i="24"/>
  <c r="E29" i="24" s="1"/>
  <c r="D43" i="13"/>
  <c r="C20" i="9"/>
  <c r="E20" i="17"/>
  <c r="E21" i="17"/>
  <c r="E22" i="17"/>
  <c r="E23" i="17"/>
  <c r="E24" i="17"/>
  <c r="E25" i="17"/>
  <c r="E48" i="17"/>
  <c r="E47" i="17"/>
  <c r="E46" i="17"/>
  <c r="E26" i="17"/>
  <c r="E19" i="17"/>
  <c r="E18" i="17"/>
  <c r="E17" i="17"/>
  <c r="E16" i="17"/>
  <c r="E15" i="17"/>
  <c r="E13" i="17"/>
  <c r="E12" i="17"/>
  <c r="E11" i="17"/>
  <c r="E10" i="17"/>
  <c r="E9" i="17"/>
  <c r="E8" i="17"/>
  <c r="E7" i="17"/>
  <c r="E6" i="17"/>
  <c r="E19" i="14"/>
  <c r="E20" i="14"/>
  <c r="E21" i="14"/>
  <c r="E23" i="15"/>
  <c r="E24" i="15"/>
  <c r="E25" i="15"/>
  <c r="E26" i="15"/>
  <c r="E27" i="15"/>
  <c r="E17" i="18"/>
  <c r="E18" i="18"/>
  <c r="D21" i="18"/>
  <c r="C21" i="18"/>
  <c r="E19" i="18"/>
  <c r="E16" i="18"/>
  <c r="E15" i="18"/>
  <c r="E14" i="18"/>
  <c r="D11" i="18"/>
  <c r="C11" i="18"/>
  <c r="E9" i="18"/>
  <c r="E8" i="18"/>
  <c r="E7" i="18"/>
  <c r="E6" i="18"/>
  <c r="E48" i="23" l="1"/>
  <c r="E27" i="17"/>
  <c r="D44" i="13"/>
  <c r="E49" i="17"/>
  <c r="C32" i="13" s="1"/>
  <c r="E44" i="17"/>
  <c r="C31" i="13" s="1"/>
  <c r="E39" i="17"/>
  <c r="C30" i="13" s="1"/>
  <c r="E35" i="17"/>
  <c r="C29" i="13" s="1"/>
  <c r="E11" i="18"/>
  <c r="E20" i="18"/>
  <c r="E21" i="18" s="1"/>
  <c r="E50" i="17" l="1"/>
  <c r="C28" i="13"/>
  <c r="D33" i="13" s="1"/>
  <c r="E6" i="14"/>
  <c r="C17" i="13" l="1"/>
  <c r="E28" i="15"/>
  <c r="E29" i="15"/>
  <c r="E22" i="15"/>
  <c r="C20" i="15"/>
  <c r="D20" i="15"/>
  <c r="E7" i="15"/>
  <c r="E8" i="15"/>
  <c r="E9" i="15"/>
  <c r="E10" i="15"/>
  <c r="E11" i="15"/>
  <c r="E12" i="15"/>
  <c r="E13" i="15"/>
  <c r="E14" i="15"/>
  <c r="E15" i="15"/>
  <c r="E16" i="15"/>
  <c r="E17" i="15"/>
  <c r="E18" i="15"/>
  <c r="E6" i="15"/>
  <c r="E30" i="15" l="1"/>
  <c r="C16" i="13"/>
  <c r="D18" i="13" s="1"/>
  <c r="E20" i="15"/>
  <c r="E31" i="15" l="1"/>
  <c r="E36" i="14"/>
  <c r="C22" i="13" s="1"/>
  <c r="E18" i="14"/>
  <c r="E17" i="14"/>
  <c r="E16" i="14"/>
  <c r="E14" i="14"/>
  <c r="E13" i="14"/>
  <c r="E12" i="14"/>
  <c r="E11" i="14"/>
  <c r="E10" i="14"/>
  <c r="E9" i="14"/>
  <c r="E7" i="14"/>
  <c r="D42" i="13"/>
  <c r="E22" i="14" l="1"/>
  <c r="E31" i="14"/>
  <c r="C21" i="13" s="1"/>
  <c r="D41" i="13"/>
  <c r="E27" i="14"/>
  <c r="E41" i="14"/>
  <c r="C23" i="13" s="1"/>
  <c r="E42" i="14" l="1"/>
  <c r="C19" i="13"/>
  <c r="C20" i="13"/>
  <c r="D24" i="13" l="1"/>
  <c r="D27" i="13"/>
  <c r="D15" i="13" l="1"/>
  <c r="D10" i="13" l="1"/>
  <c r="D36" i="13"/>
  <c r="D39" i="13" s="1"/>
</calcChain>
</file>

<file path=xl/sharedStrings.xml><?xml version="1.0" encoding="utf-8"?>
<sst xmlns="http://schemas.openxmlformats.org/spreadsheetml/2006/main" count="534" uniqueCount="306">
  <si>
    <t>COST SUMMARY</t>
  </si>
  <si>
    <t>COST CATEGORY</t>
  </si>
  <si>
    <t>FIXED PRICE</t>
  </si>
  <si>
    <t>Subtotals</t>
  </si>
  <si>
    <t>CAD Training Costs</t>
  </si>
  <si>
    <t>CAD System Integration Costs</t>
  </si>
  <si>
    <t>CAD Data Migration</t>
  </si>
  <si>
    <t>Additional CAD Costs</t>
  </si>
  <si>
    <t>Mobile Data System Implementation Costs</t>
  </si>
  <si>
    <t>Mobile Data System Training Costs</t>
  </si>
  <si>
    <t>Additional Mobile Data System Costs</t>
  </si>
  <si>
    <t>CAD Interface Build Costs</t>
  </si>
  <si>
    <t>Additional CAD Interface Costs</t>
  </si>
  <si>
    <t>LERMS Training Costs</t>
  </si>
  <si>
    <t>LERMS System Integration Costs</t>
  </si>
  <si>
    <t>LERMS Data Migration</t>
  </si>
  <si>
    <t>Additional LERMS Costs</t>
  </si>
  <si>
    <t>LERMS Interface Creation/Provision Costs</t>
  </si>
  <si>
    <t>Additional LERMS Interface Costs</t>
  </si>
  <si>
    <t>JMS Interface Creation/Provision Costs</t>
  </si>
  <si>
    <t>Additional JMS Interface Costs</t>
  </si>
  <si>
    <t>Miscellaneous (e.g., Performance Bond)</t>
  </si>
  <si>
    <t>CAD-Mobile 10-Year Maintenance Total</t>
  </si>
  <si>
    <t>RMS 10-Year Maintenance Total</t>
  </si>
  <si>
    <t>Total 5-Year Maintenance Costs</t>
  </si>
  <si>
    <t>Item Description</t>
  </si>
  <si>
    <t>Quantity</t>
  </si>
  <si>
    <t>Price</t>
  </si>
  <si>
    <t>Total Cost</t>
  </si>
  <si>
    <t>CAD  Software Licensing Costs</t>
  </si>
  <si>
    <t>CAD Server Application Software</t>
  </si>
  <si>
    <t>CAD Workstation Mapping (seat licensing)</t>
  </si>
  <si>
    <t>CAD Server Mapping Software</t>
  </si>
  <si>
    <t>Browser-Based Server Application Software</t>
  </si>
  <si>
    <t>Module 1:</t>
  </si>
  <si>
    <t xml:space="preserve">Module 2: </t>
  </si>
  <si>
    <t>Module 3:</t>
  </si>
  <si>
    <t>Module 4:</t>
  </si>
  <si>
    <t>Module 5:</t>
  </si>
  <si>
    <t>Module 6:</t>
  </si>
  <si>
    <t>TOTAL CAD SOFTWARE LICENSING COSTS (Seat or Site licensing)</t>
  </si>
  <si>
    <t>CAD  Training Costs</t>
  </si>
  <si>
    <t>CAD System Administrator/Provisioning/File Maintenance Training</t>
  </si>
  <si>
    <t>GIS/Mapping Training</t>
  </si>
  <si>
    <r>
      <t xml:space="preserve">Communication Officer </t>
    </r>
    <r>
      <rPr>
        <sz val="11"/>
        <color theme="1"/>
        <rFont val="Calibri"/>
        <family val="2"/>
        <scheme val="minor"/>
      </rPr>
      <t xml:space="preserve">User </t>
    </r>
    <r>
      <rPr>
        <sz val="11"/>
        <color rgb="FF000000"/>
        <rFont val="Calibri"/>
        <family val="2"/>
        <scheme val="minor"/>
      </rPr>
      <t>Training</t>
    </r>
  </si>
  <si>
    <r>
      <t>Additional CAD Training Costs</t>
    </r>
    <r>
      <rPr>
        <vertAlign val="superscript"/>
        <sz val="11"/>
        <color rgb="FF000000"/>
        <rFont val="Calibri"/>
        <family val="2"/>
        <scheme val="minor"/>
      </rPr>
      <t>3</t>
    </r>
  </si>
  <si>
    <t>WebCAD Train-the-Trainer</t>
  </si>
  <si>
    <t>Hand-Held Train-the-Trainer</t>
  </si>
  <si>
    <t>Report Building Train-the-Trainer</t>
  </si>
  <si>
    <t>TOTAL CAD TRAINING COSTS</t>
  </si>
  <si>
    <r>
      <t>CAD Software System Integration Services</t>
    </r>
    <r>
      <rPr>
        <b/>
        <vertAlign val="superscript"/>
        <sz val="11"/>
        <color rgb="FF000000"/>
        <rFont val="Calibri"/>
        <family val="2"/>
        <scheme val="minor"/>
      </rPr>
      <t>4</t>
    </r>
  </si>
  <si>
    <t>TOTAL CAD SYTEM INTEGRATION COSTS</t>
  </si>
  <si>
    <t>CAD Data Migration Costs</t>
  </si>
  <si>
    <t>TOTAL CAD DATA MIGRATION COSTS</t>
  </si>
  <si>
    <t>TOTAL ADDITIONAL CAD COSTS</t>
  </si>
  <si>
    <t>Total System Miscellaneous Costs</t>
  </si>
  <si>
    <t>CAD Subtotal (Seat or Site License)</t>
  </si>
  <si>
    <t>CAD SYSTEM PRICING ASSUMPTIONS</t>
  </si>
  <si>
    <t>Mobile Data System Software Licensing Costs</t>
  </si>
  <si>
    <r>
      <t>Mobile Server Application Software</t>
    </r>
    <r>
      <rPr>
        <vertAlign val="superscript"/>
        <sz val="11"/>
        <color theme="1"/>
        <rFont val="Calibri"/>
        <family val="2"/>
        <scheme val="minor"/>
      </rPr>
      <t>1</t>
    </r>
  </si>
  <si>
    <t>Police Mobile Licenses (client license)</t>
  </si>
  <si>
    <t>Fire/EMS Mobile Licenses (client license)</t>
  </si>
  <si>
    <t>Mapping Mobile Licenses</t>
  </si>
  <si>
    <t>Police Mobile LEMS/NCIC Licenses</t>
  </si>
  <si>
    <r>
      <t>AVL Mobile Licenses</t>
    </r>
    <r>
      <rPr>
        <vertAlign val="superscript"/>
        <sz val="11"/>
        <color rgb="FF000000"/>
        <rFont val="Calibri"/>
        <family val="2"/>
        <scheme val="minor"/>
      </rPr>
      <t>2</t>
    </r>
    <r>
      <rPr>
        <sz val="11"/>
        <color rgb="FF000000"/>
        <rFont val="Calibri"/>
        <family val="2"/>
        <scheme val="minor"/>
      </rPr>
      <t xml:space="preserve"> (client license)</t>
    </r>
  </si>
  <si>
    <t>Routing Mobile Licenses (client license)</t>
  </si>
  <si>
    <t>Handheld/Tablet Licenses (client license)</t>
  </si>
  <si>
    <t>TOTAL MOBILE SOFTWARE LICENSING (Seat or Site license)</t>
  </si>
  <si>
    <r>
      <t>Mobile Deployment (Data Load, Install and Testing)</t>
    </r>
    <r>
      <rPr>
        <vertAlign val="superscript"/>
        <sz val="11"/>
        <color theme="1"/>
        <rFont val="Calibri"/>
        <family val="2"/>
        <scheme val="minor"/>
      </rPr>
      <t>3</t>
    </r>
  </si>
  <si>
    <r>
      <t>Mobile Software System Integration Services</t>
    </r>
    <r>
      <rPr>
        <vertAlign val="superscript"/>
        <sz val="11"/>
        <color rgb="FF000000"/>
        <rFont val="Calibri"/>
        <family val="2"/>
        <scheme val="minor"/>
      </rPr>
      <t>4</t>
    </r>
  </si>
  <si>
    <t>TOTAL MOBILE DATA SYSTEM IMPLEMENTATION COSTS</t>
  </si>
  <si>
    <t>Mobile System Administrator/Provisioning/File Maintenance Training</t>
  </si>
  <si>
    <t>TOTAL MOBILE DATA SYSTEM TRAINING COSTS</t>
  </si>
  <si>
    <t>TOTAL ADDITIONAL MOBILE DATA SYSTEM COSTS</t>
  </si>
  <si>
    <t>Subtotal Mobile Data System Costs (Seat or Site License)</t>
  </si>
  <si>
    <t>MOBILE DATA SYSTEM PRICING ASSUMPTIONS</t>
  </si>
  <si>
    <t>Interface Build Cost</t>
  </si>
  <si>
    <t>Maintenance Cost</t>
  </si>
  <si>
    <t>Total Interface Cost</t>
  </si>
  <si>
    <r>
      <t xml:space="preserve">Interface Creation/Provision </t>
    </r>
    <r>
      <rPr>
        <b/>
        <vertAlign val="superscript"/>
        <sz val="11"/>
        <color theme="1"/>
        <rFont val="Calibri"/>
        <family val="2"/>
        <scheme val="minor"/>
      </rPr>
      <t>1</t>
    </r>
  </si>
  <si>
    <t>LEMS/NCIC</t>
  </si>
  <si>
    <t>Bank Tag EIS - bank tag tracking system</t>
  </si>
  <si>
    <t>Harris Radio System</t>
  </si>
  <si>
    <t>MDS</t>
  </si>
  <si>
    <t>Law Enforcement RMS</t>
  </si>
  <si>
    <t>Interface Build</t>
  </si>
  <si>
    <t xml:space="preserve">INTERFACE CREATION/PROVISION COSTS </t>
  </si>
  <si>
    <t xml:space="preserve">
</t>
  </si>
  <si>
    <t xml:space="preserve">Warranty Period (Minimum 1 Year) </t>
  </si>
  <si>
    <t>Included in Year 1</t>
  </si>
  <si>
    <t>Year 2 Maintenance &amp; Support</t>
  </si>
  <si>
    <t>Year 3 Maintenance &amp; Support</t>
  </si>
  <si>
    <t>Year 4 Maintenance &amp; Support</t>
  </si>
  <si>
    <t>Year 5 Maintenance &amp; Support</t>
  </si>
  <si>
    <t>Subtotal Maintenance Costs</t>
  </si>
  <si>
    <t xml:space="preserve">Each year of annual maintenance should include the cost for Applicant-provided resources needed to support and maintain the system.  </t>
  </si>
  <si>
    <t>LERMS  Software Licensing Costs</t>
  </si>
  <si>
    <t>LERMS Server Application Software</t>
  </si>
  <si>
    <t xml:space="preserve">Mobile Field Reporting </t>
  </si>
  <si>
    <t>Custom Development</t>
  </si>
  <si>
    <t>Module 2:</t>
  </si>
  <si>
    <t>TOTAL LERMS SOFTWARE LICENSING COSTS (Seat or Site License)</t>
  </si>
  <si>
    <t>LERMS  Training Costs</t>
  </si>
  <si>
    <t>LERMS System Administrator/Provisioning/File Maintenance Training</t>
  </si>
  <si>
    <r>
      <t>Additional LERMS Training Costs</t>
    </r>
    <r>
      <rPr>
        <vertAlign val="superscript"/>
        <sz val="11"/>
        <color rgb="FF000000"/>
        <rFont val="Calibri"/>
        <family val="2"/>
        <scheme val="minor"/>
      </rPr>
      <t>2</t>
    </r>
    <r>
      <rPr>
        <sz val="11"/>
        <color theme="1"/>
        <rFont val="Calibri"/>
        <family val="2"/>
        <scheme val="minor"/>
      </rPr>
      <t/>
    </r>
  </si>
  <si>
    <t>TOTAL LERMS TRAINING COSTS</t>
  </si>
  <si>
    <t>TOTAL LERMS SYTEM INTEGRATION COSTS</t>
  </si>
  <si>
    <t>LEMRS Data Migration Services</t>
  </si>
  <si>
    <t>Legacy LERMS Incident Data (minimum 5 years)</t>
  </si>
  <si>
    <t>Evidence and Property</t>
  </si>
  <si>
    <t>Master Files - Persons, Vehicles, Location</t>
  </si>
  <si>
    <t>TOTAL LERMS DATA MIGRATION</t>
  </si>
  <si>
    <t>LERMS Subtotal (Seat or Site License)</t>
  </si>
  <si>
    <t>CAD</t>
  </si>
  <si>
    <t>Axon</t>
  </si>
  <si>
    <t>TOTAL ADDITIONAL CAD INTERFACE COSTS</t>
  </si>
  <si>
    <t>Subtotal</t>
  </si>
  <si>
    <t>LERMS INTERFACE PRICING ASSUMPTIONS</t>
  </si>
  <si>
    <t>AGEMENT</t>
  </si>
  <si>
    <r>
      <rPr>
        <sz val="11"/>
        <color rgb="FF000000"/>
        <rFont val="Calibri"/>
        <family val="2"/>
      </rPr>
      <t>Seat or Site-license pricing (subscribers, workstation client, or enter "1" if enterprise)</t>
    </r>
    <r>
      <rPr>
        <vertAlign val="superscript"/>
        <sz val="11"/>
        <color rgb="FF000000"/>
        <rFont val="Calibri"/>
        <family val="2"/>
      </rPr>
      <t>1</t>
    </r>
  </si>
  <si>
    <t>Module 7:</t>
  </si>
  <si>
    <t>Module 8:</t>
  </si>
  <si>
    <t>Module 9:</t>
  </si>
  <si>
    <t>Module 10:</t>
  </si>
  <si>
    <t>Module 11:</t>
  </si>
  <si>
    <t>Module 12:</t>
  </si>
  <si>
    <t>System Miscellaneous Costs (e.g., performance bond, escrow)</t>
  </si>
  <si>
    <t>Vesta911 and Mapping</t>
  </si>
  <si>
    <t>FDLE/NCIC</t>
  </si>
  <si>
    <t>Esri Arc GIS Mapping</t>
  </si>
  <si>
    <t>WestNet Fire Station Alerting</t>
  </si>
  <si>
    <t>LERMS</t>
  </si>
  <si>
    <t>PageGate</t>
  </si>
  <si>
    <t>ESO - Fire RMS</t>
  </si>
  <si>
    <t>ESO - ePCR</t>
  </si>
  <si>
    <t>Axon - BWC Video Tagging</t>
  </si>
  <si>
    <t>Verint Logging Recorder</t>
  </si>
  <si>
    <t>Year 6 Maintenance &amp; Support</t>
  </si>
  <si>
    <r>
      <t>Production Servers and Other Necessary Hardware</t>
    </r>
    <r>
      <rPr>
        <b/>
        <vertAlign val="superscript"/>
        <sz val="11"/>
        <color theme="1"/>
        <rFont val="Calibri"/>
        <family val="2"/>
        <scheme val="minor"/>
      </rPr>
      <t>1</t>
    </r>
    <r>
      <rPr>
        <b/>
        <sz val="11"/>
        <color theme="1"/>
        <rFont val="Calibri"/>
        <family val="2"/>
        <scheme val="minor"/>
      </rPr>
      <t xml:space="preserve"> </t>
    </r>
  </si>
  <si>
    <r>
      <t>Disaster Recovery Servers and Other Necessary Hardware</t>
    </r>
    <r>
      <rPr>
        <b/>
        <vertAlign val="superscript"/>
        <sz val="11"/>
        <color theme="1"/>
        <rFont val="Calibri"/>
        <family val="2"/>
        <scheme val="minor"/>
      </rPr>
      <t>1</t>
    </r>
  </si>
  <si>
    <t>TOTAL HARDWARE COSTS</t>
  </si>
  <si>
    <r>
      <t>Production Operating System/Database Software and Other Necessary Software</t>
    </r>
    <r>
      <rPr>
        <b/>
        <vertAlign val="superscript"/>
        <sz val="11"/>
        <color theme="1"/>
        <rFont val="Calibri"/>
        <family val="2"/>
        <scheme val="minor"/>
      </rPr>
      <t>1</t>
    </r>
    <r>
      <rPr>
        <b/>
        <sz val="11"/>
        <color theme="1"/>
        <rFont val="Calibri"/>
        <family val="2"/>
        <scheme val="minor"/>
      </rPr>
      <t xml:space="preserve"> </t>
    </r>
  </si>
  <si>
    <r>
      <t>Disaster Recovery Operating System/Database Software and Other Necessary Software</t>
    </r>
    <r>
      <rPr>
        <b/>
        <vertAlign val="superscript"/>
        <sz val="11"/>
        <color theme="1"/>
        <rFont val="Calibri"/>
        <family val="2"/>
        <scheme val="minor"/>
      </rPr>
      <t>1</t>
    </r>
    <r>
      <rPr>
        <b/>
        <sz val="11"/>
        <color theme="1"/>
        <rFont val="Calibri"/>
        <family val="2"/>
        <scheme val="minor"/>
      </rPr>
      <t xml:space="preserve"> </t>
    </r>
  </si>
  <si>
    <t>TOTAL SOFTWARE COSTS</t>
  </si>
  <si>
    <t>TOTAL HARDWARE AND SOFTWARE COSTS</t>
  </si>
  <si>
    <t>HARDWARE AND OPERATING SYSTEM/DATABASE SOFTWARE PRICING ASSUMPTIONS</t>
  </si>
  <si>
    <t>FDLE Lab (Beast)</t>
  </si>
  <si>
    <t>Florida Incident Based Reporting System (FIBRS)</t>
  </si>
  <si>
    <t>N-Dex</t>
  </si>
  <si>
    <t>Third Party Property and Evidence</t>
  </si>
  <si>
    <t>Electronic Data Submission to the state of Florida (e-Citations)</t>
  </si>
  <si>
    <t>Electronic Crash Data Submission to the state of Florida</t>
  </si>
  <si>
    <t>Electronic submission of the Florida Arrest Affidavit data to the state</t>
  </si>
  <si>
    <t>Electronic submission of Use of Force data to the state of Florida</t>
  </si>
  <si>
    <t>Fujitsu FI-8190 and FI-7180 Digital Imaging Scanner</t>
  </si>
  <si>
    <r>
      <t>Asset Management Server Application Software</t>
    </r>
    <r>
      <rPr>
        <vertAlign val="superscript"/>
        <sz val="11"/>
        <color theme="1"/>
        <rFont val="Calibri"/>
        <family val="2"/>
        <scheme val="minor"/>
      </rPr>
      <t>1</t>
    </r>
  </si>
  <si>
    <t>Asset Management System Administrator/Provisioning/File Maintenance Training</t>
  </si>
  <si>
    <t>Asset Management System Data Migration Services</t>
  </si>
  <si>
    <t>Asset Management System Training Costs</t>
  </si>
  <si>
    <t>ASSET MANAGEMENT SYSTEM</t>
  </si>
  <si>
    <t>Base Asset Management System Software Licensing Costs</t>
  </si>
  <si>
    <t>TOTAL ASSET MANAGEMENT SYSTEM SOFTWARE LICENSING COSTS (Seat or Site License)</t>
  </si>
  <si>
    <t>TOTAL ASSET MANAGEMENT SYSTEM TRAINING COSTS</t>
  </si>
  <si>
    <t>TOTAL ASSET MANAGEMENT SYTEM INTEGRATION COSTS</t>
  </si>
  <si>
    <t>TOTAL ASSET MANAGEMENT SYSTEM DATA MIGRATION</t>
  </si>
  <si>
    <t>ASSET MANAGEMENT SYSTEM Subtotal (Seat or Site License)</t>
  </si>
  <si>
    <t>ASSET MANAGEMENT SYSTEM INTERFACES</t>
  </si>
  <si>
    <t>ASSET MANAGEMENT SYSTEM INTERFACE PRICING ASSUMPTIONS</t>
  </si>
  <si>
    <t>Asset Management User Training</t>
  </si>
  <si>
    <t>Additional Asset Management Training Costs</t>
  </si>
  <si>
    <t>Additional Asset Management System Software Modules (if applicable)</t>
  </si>
  <si>
    <r>
      <t xml:space="preserve">Maintenance </t>
    </r>
    <r>
      <rPr>
        <vertAlign val="superscript"/>
        <sz val="11"/>
        <color theme="1"/>
        <rFont val="Calibri"/>
        <family val="2"/>
        <scheme val="minor"/>
      </rPr>
      <t>2</t>
    </r>
  </si>
  <si>
    <t>Unit Quantity</t>
  </si>
  <si>
    <r>
      <t xml:space="preserve">Maintenance </t>
    </r>
    <r>
      <rPr>
        <b/>
        <vertAlign val="superscript"/>
        <sz val="11"/>
        <color theme="1"/>
        <rFont val="Calibri"/>
        <family val="2"/>
        <scheme val="minor"/>
      </rPr>
      <t>3</t>
    </r>
  </si>
  <si>
    <r>
      <t>Additional LERMS Software Modules</t>
    </r>
    <r>
      <rPr>
        <b/>
        <vertAlign val="superscript"/>
        <sz val="11"/>
        <color rgb="FF000000"/>
        <rFont val="Calibri"/>
        <family val="2"/>
        <scheme val="minor"/>
      </rPr>
      <t>2</t>
    </r>
    <r>
      <rPr>
        <b/>
        <sz val="11"/>
        <color rgb="FF000000"/>
        <rFont val="Calibri"/>
        <family val="2"/>
        <scheme val="minor"/>
      </rPr>
      <t xml:space="preserve"> (if applicable)</t>
    </r>
  </si>
  <si>
    <r>
      <t>LERMS Software System Integration Services</t>
    </r>
    <r>
      <rPr>
        <b/>
        <vertAlign val="superscript"/>
        <sz val="11"/>
        <color rgb="FF000000"/>
        <rFont val="Calibri"/>
        <family val="2"/>
        <scheme val="minor"/>
      </rPr>
      <t>4</t>
    </r>
  </si>
  <si>
    <r>
      <t>Asset Management System Integration Services</t>
    </r>
    <r>
      <rPr>
        <b/>
        <vertAlign val="superscript"/>
        <sz val="11"/>
        <color rgb="FF000000"/>
        <rFont val="Calibri"/>
        <family val="2"/>
        <scheme val="minor"/>
      </rPr>
      <t>2</t>
    </r>
  </si>
  <si>
    <t>[BIDDER must provide description/details]</t>
  </si>
  <si>
    <t>3rd Party Components (list each)</t>
  </si>
  <si>
    <t>Additional Maintenance Costs
(Must Provide Description/Details)</t>
  </si>
  <si>
    <r>
      <rPr>
        <vertAlign val="superscript"/>
        <sz val="12"/>
        <color theme="1"/>
        <rFont val="Calibri"/>
        <family val="2"/>
        <scheme val="minor"/>
      </rPr>
      <t>1</t>
    </r>
    <r>
      <rPr>
        <sz val="12"/>
        <color theme="1"/>
        <rFont val="Calibri"/>
        <family val="2"/>
        <scheme val="minor"/>
      </rPr>
      <t xml:space="preserve"> If an interface listed in the Pricing Form is not included in the base price, include the cost for that interface; if the cost is included in the base package then indicate "included."</t>
    </r>
  </si>
  <si>
    <r>
      <rPr>
        <vertAlign val="superscript"/>
        <sz val="12"/>
        <color theme="1"/>
        <rFont val="Calibri"/>
        <family val="2"/>
        <scheme val="minor"/>
      </rPr>
      <t xml:space="preserve">2 </t>
    </r>
    <r>
      <rPr>
        <sz val="12"/>
        <color theme="1"/>
        <rFont val="Calibri"/>
        <family val="2"/>
        <scheme val="minor"/>
      </rPr>
      <t>Bidder shall include interface maintenance costs as part of the six (6) year maintenance costs on the</t>
    </r>
    <r>
      <rPr>
        <b/>
        <sz val="12"/>
        <color theme="1"/>
        <rFont val="Calibri"/>
        <family val="2"/>
        <scheme val="minor"/>
      </rPr>
      <t xml:space="preserve"> Asset Management System Maintenance</t>
    </r>
    <r>
      <rPr>
        <sz val="12"/>
        <color theme="1"/>
        <rFont val="Calibri"/>
        <family val="2"/>
        <scheme val="minor"/>
      </rPr>
      <t xml:space="preserve"> tab.</t>
    </r>
  </si>
  <si>
    <r>
      <rPr>
        <vertAlign val="superscript"/>
        <sz val="12"/>
        <color theme="1"/>
        <rFont val="Calibri"/>
        <family val="2"/>
        <scheme val="minor"/>
      </rPr>
      <t>1</t>
    </r>
    <r>
      <rPr>
        <sz val="12"/>
        <color theme="1"/>
        <rFont val="Calibri"/>
        <family val="2"/>
        <scheme val="minor"/>
      </rPr>
      <t xml:space="preserve"> If the Bidder is offering a site license (enterprise), the unit quantity should be </t>
    </r>
    <r>
      <rPr>
        <b/>
        <u/>
        <sz val="12"/>
        <color theme="1"/>
        <rFont val="Calibri"/>
        <family val="2"/>
        <scheme val="minor"/>
      </rPr>
      <t>entered</t>
    </r>
    <r>
      <rPr>
        <sz val="12"/>
        <color theme="1"/>
        <rFont val="Calibri"/>
        <family val="2"/>
        <scheme val="minor"/>
      </rPr>
      <t xml:space="preserve"> as "</t>
    </r>
    <r>
      <rPr>
        <b/>
        <sz val="12"/>
        <color theme="1"/>
        <rFont val="Calibri"/>
        <family val="2"/>
        <scheme val="minor"/>
      </rPr>
      <t>1</t>
    </r>
    <r>
      <rPr>
        <sz val="12"/>
        <color theme="1"/>
        <rFont val="Calibri"/>
        <family val="2"/>
        <scheme val="minor"/>
      </rPr>
      <t>".</t>
    </r>
  </si>
  <si>
    <r>
      <rPr>
        <vertAlign val="superscript"/>
        <sz val="12"/>
        <color theme="1"/>
        <rFont val="Calibri"/>
        <family val="2"/>
        <scheme val="minor"/>
      </rPr>
      <t xml:space="preserve">2  </t>
    </r>
    <r>
      <rPr>
        <sz val="12"/>
        <color theme="1"/>
        <rFont val="Calibri"/>
        <family val="2"/>
        <scheme val="minor"/>
      </rPr>
      <t>System Integration Services excludes System Interfaces and Integration and Training. This should also include the cost for Bidder provided resources necessary to implement the entire Asset Management System solution.</t>
    </r>
  </si>
  <si>
    <r>
      <t>Additional Hardware Costs 
(Must Provide Description/Details)</t>
    </r>
    <r>
      <rPr>
        <b/>
        <vertAlign val="superscript"/>
        <sz val="11"/>
        <color theme="1"/>
        <rFont val="Calibri"/>
        <family val="2"/>
        <scheme val="minor"/>
      </rPr>
      <t>1</t>
    </r>
  </si>
  <si>
    <r>
      <rPr>
        <vertAlign val="superscript"/>
        <sz val="12"/>
        <color theme="1"/>
        <rFont val="Calibri"/>
        <family val="2"/>
        <scheme val="minor"/>
      </rPr>
      <t>1</t>
    </r>
    <r>
      <rPr>
        <sz val="12"/>
        <color theme="1"/>
        <rFont val="Calibri"/>
        <family val="2"/>
        <scheme val="minor"/>
      </rPr>
      <t xml:space="preserve"> Bidder should determine and provide the quantity needed to achieve optimal performance and anticipated growth. Include all services required to deploy the hardware and required operating system/database software.</t>
    </r>
  </si>
  <si>
    <r>
      <rPr>
        <vertAlign val="superscript"/>
        <sz val="12"/>
        <color theme="1"/>
        <rFont val="Calibri"/>
        <family val="2"/>
        <scheme val="minor"/>
      </rPr>
      <t>2</t>
    </r>
    <r>
      <rPr>
        <sz val="12"/>
        <color theme="1"/>
        <rFont val="Calibri"/>
        <family val="2"/>
        <scheme val="minor"/>
      </rPr>
      <t xml:space="preserve"> LERMS Interface System Integration Services includes system interface assurance, etc.</t>
    </r>
  </si>
  <si>
    <r>
      <rPr>
        <vertAlign val="superscript"/>
        <sz val="12"/>
        <color theme="1"/>
        <rFont val="Calibri"/>
        <family val="2"/>
        <scheme val="minor"/>
      </rPr>
      <t>1</t>
    </r>
    <r>
      <rPr>
        <sz val="12"/>
        <color theme="1"/>
        <rFont val="Calibri"/>
        <family val="2"/>
        <scheme val="minor"/>
      </rPr>
      <t xml:space="preserve"> If an interface listed in the pricing sheet is not included in the base price, include the cost for that interface; if the cost is included in the base package then indicate "included."</t>
    </r>
  </si>
  <si>
    <r>
      <rPr>
        <vertAlign val="superscript"/>
        <sz val="12"/>
        <color theme="1"/>
        <rFont val="Calibri"/>
        <family val="2"/>
        <scheme val="minor"/>
      </rPr>
      <t>3</t>
    </r>
    <r>
      <rPr>
        <sz val="12"/>
        <color theme="1"/>
        <rFont val="Calibri"/>
        <family val="2"/>
        <scheme val="minor"/>
      </rPr>
      <t xml:space="preserve"> Bidder shall include interface maintenance costs as part of the nine (9) year maintenance costs on the </t>
    </r>
    <r>
      <rPr>
        <b/>
        <sz val="12"/>
        <color theme="1"/>
        <rFont val="Calibri"/>
        <family val="2"/>
        <scheme val="minor"/>
      </rPr>
      <t>LERMS Maintenance</t>
    </r>
    <r>
      <rPr>
        <sz val="12"/>
        <color theme="1"/>
        <rFont val="Calibri"/>
        <family val="2"/>
        <scheme val="minor"/>
      </rPr>
      <t xml:space="preserve"> tab.</t>
    </r>
  </si>
  <si>
    <t>Additional LEMRS Costs 
(Must Provide Description/Details)</t>
  </si>
  <si>
    <r>
      <t>3rd Party Components</t>
    </r>
    <r>
      <rPr>
        <b/>
        <sz val="11"/>
        <rFont val="Calibri"/>
        <family val="2"/>
        <scheme val="minor"/>
      </rPr>
      <t xml:space="preserve"> </t>
    </r>
    <r>
      <rPr>
        <sz val="11"/>
        <rFont val="Calibri"/>
        <family val="2"/>
        <scheme val="minor"/>
      </rPr>
      <t>(list each)</t>
    </r>
  </si>
  <si>
    <t>Additional Maintenance Costs 
(Must Provide Description/Details)</t>
  </si>
  <si>
    <t>Additional Interface Costs 
(Must Provide Description/Details)</t>
  </si>
  <si>
    <t>Additional Asset Management System Costs 
(Must Provide Description/Details)</t>
  </si>
  <si>
    <r>
      <rPr>
        <vertAlign val="superscript"/>
        <sz val="12"/>
        <color theme="1"/>
        <rFont val="Calibri"/>
        <family val="2"/>
        <scheme val="minor"/>
      </rPr>
      <t xml:space="preserve">3  </t>
    </r>
    <r>
      <rPr>
        <sz val="12"/>
        <color theme="1"/>
        <rFont val="Calibri"/>
        <family val="2"/>
        <scheme val="minor"/>
      </rPr>
      <t>If any additional training services are required, provide a total cost for those services and provide details in the assumptions.</t>
    </r>
  </si>
  <si>
    <r>
      <rPr>
        <vertAlign val="superscript"/>
        <sz val="12"/>
        <color theme="1"/>
        <rFont val="Calibri"/>
        <family val="2"/>
        <scheme val="minor"/>
      </rPr>
      <t xml:space="preserve">4  </t>
    </r>
    <r>
      <rPr>
        <sz val="12"/>
        <color theme="1"/>
        <rFont val="Calibri"/>
        <family val="2"/>
        <scheme val="minor"/>
      </rPr>
      <t>System Integration Services excludes System Interfaces and Integration and Training. This should also include the cost for Respondent provided resources necessary to implement the entire RMS solution.</t>
    </r>
  </si>
  <si>
    <r>
      <rPr>
        <vertAlign val="superscript"/>
        <sz val="12"/>
        <color theme="1"/>
        <rFont val="Calibri"/>
        <family val="2"/>
        <scheme val="minor"/>
      </rPr>
      <t>2</t>
    </r>
    <r>
      <rPr>
        <sz val="12"/>
        <color theme="1"/>
        <rFont val="Calibri"/>
        <family val="2"/>
        <scheme val="minor"/>
      </rPr>
      <t xml:space="preserve"> CAD Interface System Integration Services includes system interface assurance, etc.</t>
    </r>
  </si>
  <si>
    <r>
      <rPr>
        <vertAlign val="superscript"/>
        <sz val="12"/>
        <color theme="1"/>
        <rFont val="Calibri"/>
        <family val="2"/>
        <scheme val="minor"/>
      </rPr>
      <t>3</t>
    </r>
    <r>
      <rPr>
        <sz val="12"/>
        <color theme="1"/>
        <rFont val="Calibri"/>
        <family val="2"/>
        <scheme val="minor"/>
      </rPr>
      <t xml:space="preserve"> Bidder shall include interface maintenance costs as part of the nine (9) year maintenance costs on the CAD-Mobile Maintenance tab.</t>
    </r>
  </si>
  <si>
    <t>Additional Mobile Data System Costs 
(Must Provide Description/Details)</t>
  </si>
  <si>
    <t>Additional CAD Costs 
(Must Provide Description/Details)</t>
  </si>
  <si>
    <r>
      <rPr>
        <vertAlign val="superscript"/>
        <sz val="12"/>
        <color theme="1"/>
        <rFont val="Calibri"/>
        <family val="2"/>
      </rPr>
      <t xml:space="preserve">3 </t>
    </r>
    <r>
      <rPr>
        <sz val="12"/>
        <color theme="1"/>
        <rFont val="Calibri"/>
        <family val="2"/>
      </rPr>
      <t>If any additional training services are required, provide a total cost for those services and provide details in the assumptions.</t>
    </r>
  </si>
  <si>
    <t xml:space="preserve">Bidder shall submit detailed project costs as identified in this workbook.  Complete the pricing tables in the worksheets that align with your proposal (e.g., if only an ASSET MANAGEMENT SYSTEM is offered, complete the four (4) applicable worksheets).  Bidder shall provide all assumptions made in computing costs and additional details, as necessary, to fully explain the cost proposal, or to highlight any costs that do not fit cleanly into the Cost Proposal Form. </t>
  </si>
  <si>
    <t>Thank you for your interest in responding to this solicitation. Below are the instructions for filling out this required document.</t>
  </si>
  <si>
    <t>"Contact Info" Tab</t>
  </si>
  <si>
    <t>Bidder will fill in their company's registered name in the yellow cell next to "Company Name:"</t>
  </si>
  <si>
    <t xml:space="preserve">Bidder will fill in the remaining yellow cells with their name, business address, phone number, email address, and website address. </t>
  </si>
  <si>
    <t xml:space="preserve">Should additional or secondary contacts be needed, Bidder may fill in the name, phone number, and email address of these additional contacts in the yellow cells provided. Listing additional contacts is not required. </t>
  </si>
  <si>
    <t>Contact Info</t>
  </si>
  <si>
    <r>
      <t xml:space="preserve">Main Contact Information </t>
    </r>
    <r>
      <rPr>
        <b/>
        <sz val="11"/>
        <color rgb="FFFF0000"/>
        <rFont val="Calibri"/>
        <family val="2"/>
        <scheme val="minor"/>
      </rPr>
      <t>(</t>
    </r>
    <r>
      <rPr>
        <b/>
        <u/>
        <sz val="11"/>
        <color rgb="FFFF0000"/>
        <rFont val="Calibri"/>
        <family val="2"/>
        <scheme val="minor"/>
      </rPr>
      <t>required</t>
    </r>
    <r>
      <rPr>
        <b/>
        <sz val="11"/>
        <color rgb="FFFF0000"/>
        <rFont val="Calibri"/>
        <family val="2"/>
        <scheme val="minor"/>
      </rPr>
      <t>)</t>
    </r>
  </si>
  <si>
    <t>Company Name:</t>
  </si>
  <si>
    <t>Business Contact Name:</t>
  </si>
  <si>
    <t>Street Address:</t>
  </si>
  <si>
    <t>City:</t>
  </si>
  <si>
    <t>State:</t>
  </si>
  <si>
    <t>Zip Code:</t>
  </si>
  <si>
    <t>Business Contact Phone:</t>
  </si>
  <si>
    <t>Business Contact Email:</t>
  </si>
  <si>
    <t>Website Address:</t>
  </si>
  <si>
    <t>Additional Contact Information (optional)</t>
  </si>
  <si>
    <t>"CAD" Tab</t>
  </si>
  <si>
    <t>"Mobile Data" Tab</t>
  </si>
  <si>
    <t>"LERMS" Tab</t>
  </si>
  <si>
    <t>"LERMS Interface" Tab</t>
  </si>
  <si>
    <t>"Asset Management" Tab</t>
  </si>
  <si>
    <t>"Asset Management Interface" Tab</t>
  </si>
  <si>
    <t>"Asset Management Maintenance" Tab</t>
  </si>
  <si>
    <t>HARDWARE AND OPERATING SYSTEM/DATABASE SOFTWARE 
(OPTIONAL)</t>
  </si>
  <si>
    <t>"Hardware - Optional" Tab</t>
  </si>
  <si>
    <t>LERMS PRICING ASSUMPTIONS</t>
  </si>
  <si>
    <t>ASSET MANAGEMENT SYSTEM PRICING ASSUMPTIONS</t>
  </si>
  <si>
    <t>COMPUTER-AIDED DISPATCH (CAD) SYSTEM</t>
  </si>
  <si>
    <t>MOBILE DATA SYSTEM (MDS)</t>
  </si>
  <si>
    <t xml:space="preserve">COMPUTER-AIDED DISPATCH (CAD) AND MOBILE DATA SYSTEM (MDS) 
MAINTENANCE SYSTEM </t>
  </si>
  <si>
    <t>"CAD-MDS Maintenance" Tab</t>
  </si>
  <si>
    <t>LAW ENFORCEMENT RECORDS MANAGEMENT SYSTEM (LERMS)</t>
  </si>
  <si>
    <t>LAW ENFORCEMENT RECORDS MANAGEMENT SYSTEM (LERMS) INTERFACE</t>
  </si>
  <si>
    <t>LAW ENFORCEMENT RECORDS MANAGEMENT SYSTEM (LERMS) MAINTENANCE</t>
  </si>
  <si>
    <t>LERMS MAINTENANCE PRICING ASSUMPTIONS</t>
  </si>
  <si>
    <t>"LERMS Maintenance" Tab</t>
  </si>
  <si>
    <t>ASSET MANAGEMENT SYSTEM MAINTENANCE</t>
  </si>
  <si>
    <t>ASSET MANAGEMENT SYSTEM MAINTENANCE PRICING ASSUMPTIONS</t>
  </si>
  <si>
    <t xml:space="preserve">Bidder shall provide a fixed cost for support/maintenance fees for years one (1) through six (6) as provided in the pricing proposal herein. Thereafter, pricing may not increase by more than four percent (4%) over the previous year’s cost. </t>
  </si>
  <si>
    <t>Bidder may provide their internal pricing forms to augment the pricing provided herein.  The TRIBE reserves the right to request revised pricing from all Bidders.  The TRIBE reserves the right to negotiate a final fixed price and all terms and conditions with one or more Bidder.</t>
  </si>
  <si>
    <r>
      <t xml:space="preserve">Browser-Based Concurrent Users </t>
    </r>
    <r>
      <rPr>
        <b/>
        <sz val="11"/>
        <rFont val="Calibri"/>
        <family val="2"/>
        <scheme val="minor"/>
      </rPr>
      <t>(if applicable)</t>
    </r>
  </si>
  <si>
    <t>[If Applicable]</t>
  </si>
  <si>
    <r>
      <t>Additional CAD Software Modules</t>
    </r>
    <r>
      <rPr>
        <b/>
        <vertAlign val="superscript"/>
        <sz val="11"/>
        <color rgb="FF000000"/>
        <rFont val="Calibri"/>
        <family val="2"/>
        <scheme val="minor"/>
      </rPr>
      <t>2</t>
    </r>
    <r>
      <rPr>
        <b/>
        <sz val="11"/>
        <color rgb="FF000000"/>
        <rFont val="Calibri"/>
        <family val="2"/>
        <scheme val="minor"/>
      </rPr>
      <t xml:space="preserve"> 
(If Applicable)</t>
    </r>
  </si>
  <si>
    <t xml:space="preserve">Module 5: </t>
  </si>
  <si>
    <t xml:space="preserve">Module 4: </t>
  </si>
  <si>
    <t xml:space="preserve">Module 3: </t>
  </si>
  <si>
    <t xml:space="preserve">Module 1: </t>
  </si>
  <si>
    <r>
      <t>CAD Workstation Client (seat licensing or enter "</t>
    </r>
    <r>
      <rPr>
        <b/>
        <sz val="11"/>
        <color rgb="FF000000"/>
        <rFont val="Calibri"/>
        <family val="2"/>
      </rPr>
      <t>1</t>
    </r>
    <r>
      <rPr>
        <sz val="11"/>
        <color rgb="FF000000"/>
        <rFont val="Calibri"/>
        <family val="2"/>
      </rPr>
      <t>" if enterprise)</t>
    </r>
    <r>
      <rPr>
        <vertAlign val="superscript"/>
        <sz val="11"/>
        <color rgb="FF000000"/>
        <rFont val="Calibri"/>
        <family val="2"/>
      </rPr>
      <t>1</t>
    </r>
  </si>
  <si>
    <r>
      <rPr>
        <vertAlign val="superscript"/>
        <sz val="12"/>
        <color theme="1"/>
        <rFont val="Calibri"/>
        <family val="2"/>
        <scheme val="minor"/>
      </rPr>
      <t xml:space="preserve">3 </t>
    </r>
    <r>
      <rPr>
        <sz val="12"/>
        <color theme="1"/>
        <rFont val="Calibri"/>
        <family val="2"/>
        <scheme val="minor"/>
      </rPr>
      <t xml:space="preserve">The Bidder or sub-contractor is expected to image and test the mobile data computers.  </t>
    </r>
  </si>
  <si>
    <r>
      <rPr>
        <vertAlign val="superscript"/>
        <sz val="12"/>
        <color theme="1"/>
        <rFont val="Calibri"/>
        <family val="2"/>
        <scheme val="minor"/>
      </rPr>
      <t xml:space="preserve">2  </t>
    </r>
    <r>
      <rPr>
        <sz val="12"/>
        <color theme="1"/>
        <rFont val="Calibri"/>
        <family val="2"/>
        <scheme val="minor"/>
      </rPr>
      <t>If an individual module listed in the pricing sheet is not included in the base price, include the cost for that module; if the cost is included in the base package then indicate "included".</t>
    </r>
  </si>
  <si>
    <r>
      <rPr>
        <vertAlign val="superscript"/>
        <sz val="12"/>
        <color theme="1"/>
        <rFont val="Calibri"/>
        <family val="2"/>
        <scheme val="minor"/>
      </rPr>
      <t xml:space="preserve">4 </t>
    </r>
    <r>
      <rPr>
        <sz val="12"/>
        <color theme="1"/>
        <rFont val="Calibri"/>
        <family val="2"/>
        <scheme val="minor"/>
      </rPr>
      <t>Include all services required to provision and deploy the mobile software that have not been included in the mobile deployment line.</t>
    </r>
  </si>
  <si>
    <r>
      <rPr>
        <vertAlign val="superscript"/>
        <sz val="12"/>
        <color theme="1"/>
        <rFont val="Calibri"/>
        <family val="2"/>
      </rPr>
      <t xml:space="preserve">5 </t>
    </r>
    <r>
      <rPr>
        <sz val="12"/>
        <color theme="1"/>
        <rFont val="Calibri"/>
        <family val="2"/>
      </rPr>
      <t>If any additional training services are required, provide a total cost for those services and provide details in the assumptions.</t>
    </r>
  </si>
  <si>
    <r>
      <rPr>
        <vertAlign val="superscript"/>
        <sz val="12"/>
        <color theme="1"/>
        <rFont val="Calibri"/>
        <family val="2"/>
      </rPr>
      <t xml:space="preserve">4  </t>
    </r>
    <r>
      <rPr>
        <sz val="12"/>
        <color theme="1"/>
        <rFont val="Calibri"/>
        <family val="2"/>
      </rPr>
      <t>System Integration Services excludes System Interfaces and Integration, Training for Mobile Data System Users, and Mobile Deployment. This should also include the cost for Bidders provided resources necessary to implement the entire CAD solution.</t>
    </r>
  </si>
  <si>
    <r>
      <rPr>
        <vertAlign val="superscript"/>
        <sz val="12"/>
        <color theme="1"/>
        <rFont val="Calibri"/>
        <family val="2"/>
      </rPr>
      <t xml:space="preserve">4 </t>
    </r>
    <r>
      <rPr>
        <sz val="12"/>
        <color theme="1"/>
        <rFont val="Calibri"/>
        <family val="2"/>
      </rPr>
      <t>If any additional training services are required, provide a total cost for those services and provide details in the assumptions.</t>
    </r>
  </si>
  <si>
    <r>
      <rPr>
        <vertAlign val="superscript"/>
        <sz val="12"/>
        <color theme="1"/>
        <rFont val="Calibri"/>
        <family val="2"/>
      </rPr>
      <t xml:space="preserve">1 </t>
    </r>
    <r>
      <rPr>
        <sz val="12"/>
        <color theme="1"/>
        <rFont val="Calibri"/>
        <family val="2"/>
      </rPr>
      <t>If any additional training services are required, provide a total cost for those services and provide details in the assumptions.</t>
    </r>
  </si>
  <si>
    <r>
      <t>All proposed costs must be fixed and captured within these pricing forms and must be valid for a period of twelve (12) months. Costs must reflect all discounts and cost reductions based on multiple licenses/sites or other considerations.</t>
    </r>
    <r>
      <rPr>
        <sz val="11"/>
        <rFont val="Calibri"/>
        <family val="2"/>
        <scheme val="minor"/>
      </rPr>
      <t xml:space="preserve"> The TRIBE anticipates awarding a Notice of Intent to Award under this RFP for a firm, fixed price for software and implementation services with payments made on a milestone basis.   </t>
    </r>
  </si>
  <si>
    <r>
      <rPr>
        <vertAlign val="superscript"/>
        <sz val="12"/>
        <color theme="1"/>
        <rFont val="Calibri"/>
        <family val="2"/>
        <scheme val="minor"/>
      </rPr>
      <t xml:space="preserve">4  </t>
    </r>
    <r>
      <rPr>
        <sz val="12"/>
        <color theme="1"/>
        <rFont val="Calibri"/>
        <family val="2"/>
        <scheme val="minor"/>
      </rPr>
      <t>If any additional training services are required, provide a total cost for those services and provide details in the assumptions.</t>
    </r>
  </si>
  <si>
    <r>
      <rPr>
        <vertAlign val="superscript"/>
        <sz val="12"/>
        <color theme="1"/>
        <rFont val="Calibri"/>
        <family val="2"/>
        <scheme val="minor"/>
      </rPr>
      <t xml:space="preserve">1  </t>
    </r>
    <r>
      <rPr>
        <sz val="12"/>
        <color theme="1"/>
        <rFont val="Calibri"/>
        <family val="2"/>
        <scheme val="minor"/>
      </rPr>
      <t>If any additional training services are required, provide a total cost for those services and provide details in the assumptions.</t>
    </r>
  </si>
  <si>
    <t>Bidder will review each requirement and respond in Column B where required and the corresponding yellow cells under Column C with the Price. 
If any additional training services are required, Bidder may enter total cost for those services and provide details in LERMS Maintenance Pricing Assumptions</t>
  </si>
  <si>
    <t>Bidder will review each requirement and respond in Column B where required, the corresponding yellow cells under Column C with the Quantity, and Column D with the Price. 
If any additional training services are required, Bidder may enter total cost for those services and provide details in Asset Management System Pricing Assumptions</t>
  </si>
  <si>
    <t>Bidder will review each requirement and respond in Column B where required, the corresponding yellow cells under Column C with the Interface Build Cost, and Column D with the Maintenance Cost. 
If any additional training services are required, Bidder may enter total cost for those services and provide details in LERMS Interface Pricing Assumptions</t>
  </si>
  <si>
    <t>Bidder will review each requirement and respond in Column B where required, the corresponding yellow cells under Column C with the Interface Build Cost, and Column D with the Maintenance Cost. 
If any additional training services are required, Bidder may enter total cost for those services and provide details in Asset Management Interface System Pricing Assumptions</t>
  </si>
  <si>
    <t>Bidder will review each requirement and respond in Column B where required and the corresponding yellow cells under Column C with the Price. 
If any additional training services are required, Bidder may enter total cost for those services and provide details in Asset Management System Maintenance Pricing Assumptions</t>
  </si>
  <si>
    <r>
      <rPr>
        <vertAlign val="superscript"/>
        <sz val="12"/>
        <color theme="1"/>
        <rFont val="Calibri"/>
        <family val="2"/>
        <scheme val="minor"/>
      </rPr>
      <t xml:space="preserve">2  </t>
    </r>
    <r>
      <rPr>
        <sz val="12"/>
        <color theme="1"/>
        <rFont val="Calibri"/>
        <family val="2"/>
        <scheme val="minor"/>
      </rPr>
      <t>If any additional training services are required, provide a total cost for those services and provide details in the assumptions.</t>
    </r>
  </si>
  <si>
    <t>Bidder will review each requirement and respond in Column B where required, the corresponding yellow cells under Column C with the Quantity, and Column D with the Price. 
If any additional training services are required, Bidder may enter total cost for those services and provide details in Hardware and Operating System/Database Software Pricing Assumptions</t>
  </si>
  <si>
    <r>
      <rPr>
        <vertAlign val="superscript"/>
        <sz val="12"/>
        <color theme="1"/>
        <rFont val="Calibri"/>
        <family val="2"/>
      </rPr>
      <t xml:space="preserve">2  </t>
    </r>
    <r>
      <rPr>
        <sz val="12"/>
        <color theme="1"/>
        <rFont val="Calibri"/>
        <family val="2"/>
      </rPr>
      <t>If an individual module is needed to achieve the desired functionality and it is not included in the base price then the cost for that specific module must be a line item added under "additional costs" (e.g. if CAD Internal Pre-Arrivals is an additional module that is needed then it should be listed under Additional Software Licensing Costs).</t>
    </r>
  </si>
  <si>
    <r>
      <t xml:space="preserve">Mobile </t>
    </r>
    <r>
      <rPr>
        <sz val="11"/>
        <color theme="1"/>
        <rFont val="Calibri"/>
        <family val="2"/>
        <scheme val="minor"/>
      </rPr>
      <t xml:space="preserve">User </t>
    </r>
    <r>
      <rPr>
        <sz val="11"/>
        <color rgb="FF000000"/>
        <rFont val="Calibri"/>
        <family val="2"/>
        <scheme val="minor"/>
      </rPr>
      <t>Training (Train-the Trainer)</t>
    </r>
  </si>
  <si>
    <r>
      <t>Seat or Site-license pricing (workstation client or enter "1" if enterprise)</t>
    </r>
    <r>
      <rPr>
        <vertAlign val="superscript"/>
        <sz val="11"/>
        <rFont val="Calibri"/>
        <family val="2"/>
        <scheme val="minor"/>
      </rPr>
      <t>1</t>
    </r>
  </si>
  <si>
    <r>
      <t xml:space="preserve">LERMS </t>
    </r>
    <r>
      <rPr>
        <sz val="11"/>
        <color theme="1"/>
        <rFont val="Calibri"/>
        <family val="2"/>
        <scheme val="minor"/>
      </rPr>
      <t xml:space="preserve">User </t>
    </r>
    <r>
      <rPr>
        <sz val="11"/>
        <color rgb="FF000000"/>
        <rFont val="Calibri"/>
        <family val="2"/>
        <scheme val="minor"/>
      </rPr>
      <t>Training (Train-the Trainer)</t>
    </r>
  </si>
  <si>
    <r>
      <rPr>
        <vertAlign val="superscript"/>
        <sz val="12"/>
        <color theme="1"/>
        <rFont val="Calibri"/>
        <family val="2"/>
        <scheme val="minor"/>
      </rPr>
      <t xml:space="preserve">2  </t>
    </r>
    <r>
      <rPr>
        <sz val="12"/>
        <color theme="1"/>
        <rFont val="Calibri"/>
        <family val="2"/>
        <scheme val="minor"/>
      </rPr>
      <t>If an individual module is needed to achieve the desired functionality and it is not included in the base price then the cost for that specific module must be a line item added under additional costs (e.g. if LERMS Evidence and Property Management is an additional module that is needed then it should be listed under Additional Software Licensing Costs).</t>
    </r>
  </si>
  <si>
    <r>
      <rPr>
        <vertAlign val="superscript"/>
        <sz val="12"/>
        <color theme="1"/>
        <rFont val="Calibri"/>
        <family val="2"/>
      </rPr>
      <t>1</t>
    </r>
    <r>
      <rPr>
        <sz val="12"/>
        <color theme="1"/>
        <rFont val="Calibri"/>
        <family val="2"/>
      </rPr>
      <t xml:space="preserve"> If the Bidder is offering a site license (enterprise), the unit quantity should be </t>
    </r>
    <r>
      <rPr>
        <b/>
        <u/>
        <sz val="12"/>
        <color theme="1"/>
        <rFont val="Calibri"/>
        <family val="2"/>
      </rPr>
      <t>entered</t>
    </r>
    <r>
      <rPr>
        <sz val="12"/>
        <color theme="1"/>
        <rFont val="Calibri"/>
        <family val="2"/>
      </rPr>
      <t xml:space="preserve"> as "</t>
    </r>
    <r>
      <rPr>
        <b/>
        <sz val="12"/>
        <color theme="1"/>
        <rFont val="Calibri"/>
        <family val="2"/>
      </rPr>
      <t>1</t>
    </r>
    <r>
      <rPr>
        <sz val="12"/>
        <color theme="1"/>
        <rFont val="Calibri"/>
        <family val="2"/>
      </rPr>
      <t xml:space="preserve">". 
</t>
    </r>
  </si>
  <si>
    <t>If any items are group together, Bidder must enter "zero (0)" indicating Bidder's application has grouped the unit quantity.</t>
  </si>
  <si>
    <r>
      <t xml:space="preserve">1 </t>
    </r>
    <r>
      <rPr>
        <sz val="12"/>
        <color theme="1"/>
        <rFont val="Calibri"/>
        <family val="2"/>
        <scheme val="minor"/>
      </rPr>
      <t xml:space="preserve">If the Bidder is offering a site license (enterprise), the unit quantity should be </t>
    </r>
    <r>
      <rPr>
        <b/>
        <u/>
        <sz val="12"/>
        <color theme="1"/>
        <rFont val="Calibri"/>
        <family val="2"/>
        <scheme val="minor"/>
      </rPr>
      <t>entered</t>
    </r>
    <r>
      <rPr>
        <sz val="12"/>
        <color theme="1"/>
        <rFont val="Calibri"/>
        <family val="2"/>
        <scheme val="minor"/>
      </rPr>
      <t xml:space="preserve"> as "</t>
    </r>
    <r>
      <rPr>
        <b/>
        <sz val="12"/>
        <color theme="1"/>
        <rFont val="Calibri"/>
        <family val="2"/>
        <scheme val="minor"/>
      </rPr>
      <t>1</t>
    </r>
    <r>
      <rPr>
        <sz val="12"/>
        <color theme="1"/>
        <rFont val="Calibri"/>
        <family val="2"/>
        <scheme val="minor"/>
      </rPr>
      <t xml:space="preserve">". 
</t>
    </r>
  </si>
  <si>
    <t>[Provide description/details as needed]</t>
  </si>
  <si>
    <t>COMPUTER-AIDED DISPATCH (CAD) AND MOBILE DATA SYSTEM (MDS) INTERFACES</t>
  </si>
  <si>
    <t>CAD AND MDS MAINTENANCE SYSTEM PRICING ASSUMPTIONS</t>
  </si>
  <si>
    <t>CAD AND MDS INTERFACES PRICING ASSUMPTIONS</t>
  </si>
  <si>
    <t>"CAD-MDS Interface" Tab</t>
  </si>
  <si>
    <t>Bidder will review each requirement and respond  in Column B where required, the corresponding yellow cells under Column C with the Interface Build Cost, and Column D with the Maintenance Cost. 
If any additional training services are required, Bidder may enter total cost for those services and provide details in CAD and MDS Interface Pricing Assumptions</t>
  </si>
  <si>
    <t>Bidder will review each requirement and respond in Column B where required and the corresponding yellow cells under Column C with the Price. 
If any additional training services are required, Bidder may enter total cost for those services and provide details in CAD and MDS Maintenance System Pricing Assumptions</t>
  </si>
  <si>
    <t xml:space="preserve"> Subtotal Maintenance Costs</t>
  </si>
  <si>
    <t xml:space="preserve">Total </t>
  </si>
  <si>
    <t xml:space="preserve">Bidder will review each requirement and respond under Column B where required, in the corresponding yellow cells under Column C with the Unity Quantity, and Column D with the Price. 
If any additional training services are required, Bidder may enter total cost for those services and provide details in CAD System Pricing Assumptions
</t>
  </si>
  <si>
    <t xml:space="preserve">Bidder will review each requirement and respond under Column B where required, the corresponding yellow cells under Column C with the Unity Quantity, and under Column D with the Price. 
If any additional training services are required, Bidder may enter total cost for those services and provide details in Mobile Data System Pricing Assumptions
</t>
  </si>
  <si>
    <t>Bidder will review each requirement and respond in Column B where required, the corresponding yellow cells under Column C with the Quantity and under Column D with the Price. 
If any additional training services are required, Bidder may enter total cost for those services and provide details in LERMS Pricing Assumptions</t>
  </si>
  <si>
    <r>
      <t xml:space="preserve">RFP 12-2024 Public Safety System and Asset Management Systems (Tribal-wide) 
</t>
    </r>
    <r>
      <rPr>
        <b/>
        <i/>
        <sz val="16"/>
        <rFont val="Calibri"/>
        <family val="2"/>
        <scheme val="minor"/>
      </rPr>
      <t>Exhibit A - Pricing Forms</t>
    </r>
    <r>
      <rPr>
        <b/>
        <sz val="16"/>
        <rFont val="Calibri"/>
        <family val="2"/>
        <scheme val="minor"/>
      </rPr>
      <t xml:space="preserve">
</t>
    </r>
  </si>
  <si>
    <r>
      <t xml:space="preserve">RFP 12-2024 Public Safety System and Asset Management Systems (Tribal-wide)
</t>
    </r>
    <r>
      <rPr>
        <b/>
        <i/>
        <sz val="16"/>
        <rFont val="Calibri"/>
        <family val="2"/>
        <scheme val="minor"/>
      </rPr>
      <t>Exhibit A - Pricing Forms</t>
    </r>
    <r>
      <rPr>
        <b/>
        <sz val="16"/>
        <rFont val="Calibri"/>
        <family val="2"/>
        <scheme val="minor"/>
      </rPr>
      <t xml:space="preserve">
</t>
    </r>
  </si>
  <si>
    <r>
      <t xml:space="preserve">RFP 12-2024 Public Safety System and Asset Management Systems (Tribal-wide)
</t>
    </r>
    <r>
      <rPr>
        <b/>
        <i/>
        <sz val="16"/>
        <rFont val="Calibri"/>
        <family val="2"/>
        <scheme val="minor"/>
      </rPr>
      <t>Exhibit A - Pricing Forms</t>
    </r>
  </si>
  <si>
    <t>RFP 12-2024 Public Safety System and Asset Management Systems (Tribal-wide)
Instructions</t>
  </si>
  <si>
    <t>Exhibit A - Pricing Forms
Seminole Tribe
Computer Aided Dispatch, Mobile Data System, Records Management System and Asset Management System</t>
  </si>
  <si>
    <t>Seat  or Site Licensing Option</t>
  </si>
  <si>
    <t>Seat or Site Licensing Option</t>
  </si>
  <si>
    <t>Seat or Site  Licensing Option</t>
  </si>
  <si>
    <t>Mobile Data System Software Licensing Costs (seat or site license)</t>
  </si>
  <si>
    <t>LERMS Software Licensing Costs (Seat or Site Licensing)</t>
  </si>
  <si>
    <t>Non-Maintenance Costs (Seat or Site Licensing)</t>
  </si>
  <si>
    <t>Total Non-Maintenance Costs (Seat or Site Licensing)</t>
  </si>
  <si>
    <t>Asset Management Software Licensing Costs (Seat Licensing)</t>
  </si>
  <si>
    <t>Asset Management Training Costs</t>
  </si>
  <si>
    <t>Asset Management System Integration Costs</t>
  </si>
  <si>
    <t>Asset Management Data Migration</t>
  </si>
  <si>
    <t>Additional Asset Management Costs</t>
  </si>
  <si>
    <t>Asset Management 10-Year Maintenance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</si>
</sst>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quot;$&quot;#,##0"/>
    <numFmt numFmtId="165" formatCode="&quot;$&quot;#,##0.00"/>
  </numFmts>
  <fonts count="48" x14ac:knownFonts="1">
    <font>
      <sz val="11"/>
      <color theme="1"/>
      <name val="Calibri"/>
      <family val="2"/>
      <scheme val="minor"/>
    </font>
    <font>
      <u/>
      <sz val="11"/>
      <color theme="10"/>
      <name val="Calibri"/>
      <family val="2"/>
      <scheme val="minor"/>
    </font>
    <font>
      <sz val="11"/>
      <color theme="1"/>
      <name val="Calibri"/>
      <family val="2"/>
      <scheme val="minor"/>
    </font>
    <font>
      <sz val="11"/>
      <color theme="1"/>
      <name val="Arial"/>
      <family val="2"/>
    </font>
    <font>
      <sz val="14"/>
      <color theme="1"/>
      <name val="Arial"/>
      <family val="2"/>
    </font>
    <font>
      <b/>
      <sz val="11"/>
      <color theme="0"/>
      <name val="Calibri"/>
      <family val="2"/>
      <scheme val="minor"/>
    </font>
    <font>
      <b/>
      <sz val="11"/>
      <color theme="1"/>
      <name val="Calibri"/>
      <family val="2"/>
      <scheme val="minor"/>
    </font>
    <font>
      <b/>
      <sz val="12"/>
      <name val="Calibri"/>
      <family val="2"/>
      <scheme val="minor"/>
    </font>
    <font>
      <b/>
      <sz val="11"/>
      <name val="Calibri"/>
      <family val="2"/>
      <scheme val="minor"/>
    </font>
    <font>
      <sz val="12"/>
      <color theme="1"/>
      <name val="Calibri"/>
      <family val="2"/>
      <scheme val="minor"/>
    </font>
    <font>
      <b/>
      <sz val="10"/>
      <color theme="1"/>
      <name val="Calibri"/>
      <family val="2"/>
      <scheme val="minor"/>
    </font>
    <font>
      <sz val="11"/>
      <color rgb="FF000000"/>
      <name val="Calibri"/>
      <family val="2"/>
      <scheme val="minor"/>
    </font>
    <font>
      <b/>
      <sz val="11"/>
      <color rgb="FF000000"/>
      <name val="Calibri"/>
      <family val="2"/>
      <scheme val="minor"/>
    </font>
    <font>
      <sz val="10"/>
      <name val="Calibri"/>
      <family val="2"/>
      <scheme val="minor"/>
    </font>
    <font>
      <sz val="11"/>
      <name val="Calibri"/>
      <family val="2"/>
      <scheme val="minor"/>
    </font>
    <font>
      <vertAlign val="superscript"/>
      <sz val="11"/>
      <color theme="1"/>
      <name val="Calibri"/>
      <family val="2"/>
      <scheme val="minor"/>
    </font>
    <font>
      <sz val="10"/>
      <color theme="1"/>
      <name val="Calibri"/>
      <family val="2"/>
      <scheme val="minor"/>
    </font>
    <font>
      <sz val="10"/>
      <color rgb="FF000000"/>
      <name val="Calibri"/>
      <family val="2"/>
      <scheme val="minor"/>
    </font>
    <font>
      <b/>
      <sz val="10"/>
      <color rgb="FF000000"/>
      <name val="Calibri"/>
      <family val="2"/>
      <scheme val="minor"/>
    </font>
    <font>
      <b/>
      <sz val="12"/>
      <color theme="0"/>
      <name val="Calibri"/>
      <family val="2"/>
      <scheme val="minor"/>
    </font>
    <font>
      <sz val="8"/>
      <name val="Calibri"/>
      <family val="2"/>
      <scheme val="minor"/>
    </font>
    <font>
      <sz val="11"/>
      <name val="Arial"/>
      <family val="2"/>
    </font>
    <font>
      <sz val="11"/>
      <color theme="0"/>
      <name val="Calibri"/>
      <family val="2"/>
      <scheme val="minor"/>
    </font>
    <font>
      <vertAlign val="superscript"/>
      <sz val="11"/>
      <color rgb="FF000000"/>
      <name val="Calibri"/>
      <family val="2"/>
      <scheme val="minor"/>
    </font>
    <font>
      <b/>
      <vertAlign val="superscript"/>
      <sz val="11"/>
      <color theme="1"/>
      <name val="Calibri"/>
      <family val="2"/>
      <scheme val="minor"/>
    </font>
    <font>
      <b/>
      <vertAlign val="superscript"/>
      <sz val="11"/>
      <color rgb="FF000000"/>
      <name val="Calibri"/>
      <family val="2"/>
      <scheme val="minor"/>
    </font>
    <font>
      <sz val="11"/>
      <color rgb="FFCC9900"/>
      <name val="Arial"/>
      <family val="2"/>
    </font>
    <font>
      <b/>
      <sz val="10"/>
      <color theme="0"/>
      <name val="Times New Roman"/>
      <family val="1"/>
    </font>
    <font>
      <sz val="10"/>
      <name val="Times New Roman"/>
      <family val="1"/>
    </font>
    <font>
      <vertAlign val="superscript"/>
      <sz val="11"/>
      <name val="Calibri"/>
      <family val="2"/>
      <scheme val="minor"/>
    </font>
    <font>
      <sz val="11"/>
      <color rgb="FF000000"/>
      <name val="Calibri"/>
      <family val="2"/>
    </font>
    <font>
      <vertAlign val="superscript"/>
      <sz val="11"/>
      <color rgb="FF000000"/>
      <name val="Calibri"/>
      <family val="2"/>
    </font>
    <font>
      <b/>
      <sz val="16"/>
      <name val="Calibri"/>
      <family val="2"/>
      <scheme val="minor"/>
    </font>
    <font>
      <b/>
      <i/>
      <sz val="16"/>
      <name val="Calibri"/>
      <family val="2"/>
      <scheme val="minor"/>
    </font>
    <font>
      <b/>
      <sz val="16"/>
      <name val="Arial"/>
      <family val="2"/>
    </font>
    <font>
      <sz val="11"/>
      <color theme="1"/>
      <name val="Calibri"/>
      <family val="2"/>
    </font>
    <font>
      <vertAlign val="superscript"/>
      <sz val="12"/>
      <color theme="1"/>
      <name val="Calibri"/>
      <family val="2"/>
      <scheme val="minor"/>
    </font>
    <font>
      <b/>
      <sz val="12"/>
      <color theme="1"/>
      <name val="Calibri"/>
      <family val="2"/>
      <scheme val="minor"/>
    </font>
    <font>
      <b/>
      <u/>
      <sz val="12"/>
      <color theme="1"/>
      <name val="Calibri"/>
      <family val="2"/>
      <scheme val="minor"/>
    </font>
    <font>
      <sz val="12"/>
      <color theme="1"/>
      <name val="Calibri"/>
      <family val="2"/>
    </font>
    <font>
      <vertAlign val="superscript"/>
      <sz val="12"/>
      <color theme="1"/>
      <name val="Calibri"/>
      <family val="2"/>
    </font>
    <font>
      <b/>
      <sz val="12"/>
      <color theme="1"/>
      <name val="Calibri"/>
      <family val="2"/>
    </font>
    <font>
      <b/>
      <u/>
      <sz val="12"/>
      <color theme="1"/>
      <name val="Calibri"/>
      <family val="2"/>
    </font>
    <font>
      <b/>
      <sz val="20"/>
      <color theme="1"/>
      <name val="Calibri"/>
      <family val="2"/>
      <scheme val="minor"/>
    </font>
    <font>
      <sz val="11"/>
      <name val="Calibri"/>
      <family val="2"/>
    </font>
    <font>
      <b/>
      <sz val="11"/>
      <color rgb="FFFF0000"/>
      <name val="Calibri"/>
      <family val="2"/>
      <scheme val="minor"/>
    </font>
    <font>
      <b/>
      <u/>
      <sz val="11"/>
      <color rgb="FFFF0000"/>
      <name val="Calibri"/>
      <family val="2"/>
      <scheme val="minor"/>
    </font>
    <font>
      <b/>
      <sz val="11"/>
      <color rgb="FF000000"/>
      <name val="Calibri"/>
      <family val="2"/>
    </font>
  </fonts>
  <fills count="14">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FF"/>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rgb="FFC00000"/>
        <bgColor indexed="64"/>
      </patternFill>
    </fill>
    <fill>
      <patternFill patternType="solid">
        <fgColor theme="1"/>
        <bgColor indexed="64"/>
      </patternFill>
    </fill>
    <fill>
      <patternFill patternType="solid">
        <fgColor rgb="FFFFFFCC"/>
        <bgColor indexed="64"/>
      </patternFill>
    </fill>
    <fill>
      <patternFill patternType="solid">
        <fgColor rgb="FFFFFFCC"/>
      </patternFill>
    </fill>
  </fills>
  <borders count="8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diagonal/>
    </border>
    <border>
      <left/>
      <right/>
      <top style="medium">
        <color auto="1"/>
      </top>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medium">
        <color indexed="64"/>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thin">
        <color indexed="64"/>
      </top>
      <bottom/>
      <diagonal/>
    </border>
    <border>
      <left style="medium">
        <color indexed="64"/>
      </left>
      <right style="thin">
        <color indexed="64"/>
      </right>
      <top style="medium">
        <color indexed="64"/>
      </top>
      <bottom/>
      <diagonal/>
    </border>
    <border>
      <left/>
      <right style="medium">
        <color indexed="64"/>
      </right>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double">
        <color theme="0"/>
      </bottom>
      <diagonal/>
    </border>
    <border>
      <left/>
      <right/>
      <top style="medium">
        <color indexed="64"/>
      </top>
      <bottom style="double">
        <color theme="0"/>
      </bottom>
      <diagonal/>
    </border>
    <border>
      <left/>
      <right style="medium">
        <color indexed="64"/>
      </right>
      <top style="medium">
        <color indexed="64"/>
      </top>
      <bottom style="double">
        <color theme="0"/>
      </bottom>
      <diagonal/>
    </border>
    <border>
      <left/>
      <right style="thin">
        <color indexed="64"/>
      </right>
      <top/>
      <bottom style="thin">
        <color indexed="64"/>
      </bottom>
      <diagonal/>
    </border>
    <border>
      <left style="medium">
        <color indexed="64"/>
      </left>
      <right/>
      <top style="thin">
        <color indexed="64"/>
      </top>
      <bottom style="double">
        <color theme="1"/>
      </bottom>
      <diagonal/>
    </border>
    <border>
      <left/>
      <right style="thin">
        <color indexed="64"/>
      </right>
      <top style="thin">
        <color indexed="64"/>
      </top>
      <bottom style="double">
        <color theme="1"/>
      </bottom>
      <diagonal/>
    </border>
    <border>
      <left style="medium">
        <color indexed="64"/>
      </left>
      <right/>
      <top style="double">
        <color theme="1"/>
      </top>
      <bottom style="thin">
        <color theme="1"/>
      </bottom>
      <diagonal/>
    </border>
    <border>
      <left/>
      <right style="thin">
        <color indexed="64"/>
      </right>
      <top style="double">
        <color theme="1"/>
      </top>
      <bottom style="thin">
        <color theme="1"/>
      </bottom>
      <diagonal/>
    </border>
    <border>
      <left style="thin">
        <color indexed="64"/>
      </left>
      <right style="medium">
        <color theme="1"/>
      </right>
      <top style="medium">
        <color indexed="64"/>
      </top>
      <bottom style="thin">
        <color indexed="64"/>
      </bottom>
      <diagonal/>
    </border>
    <border>
      <left style="thin">
        <color indexed="64"/>
      </left>
      <right style="medium">
        <color theme="1"/>
      </right>
      <top style="thin">
        <color indexed="64"/>
      </top>
      <bottom style="thin">
        <color indexed="64"/>
      </bottom>
      <diagonal/>
    </border>
    <border>
      <left style="thin">
        <color indexed="64"/>
      </left>
      <right style="medium">
        <color theme="1"/>
      </right>
      <top style="thin">
        <color indexed="64"/>
      </top>
      <bottom style="double">
        <color theme="1"/>
      </bottom>
      <diagonal/>
    </border>
    <border>
      <left style="thin">
        <color indexed="64"/>
      </left>
      <right style="medium">
        <color theme="1"/>
      </right>
      <top style="thin">
        <color indexed="64"/>
      </top>
      <bottom/>
      <diagonal/>
    </border>
    <border>
      <left style="thin">
        <color indexed="64"/>
      </left>
      <right style="medium">
        <color theme="1"/>
      </right>
      <top style="thin">
        <color theme="1"/>
      </top>
      <bottom style="thin">
        <color indexed="64"/>
      </bottom>
      <diagonal/>
    </border>
    <border>
      <left style="thin">
        <color indexed="64"/>
      </left>
      <right style="medium">
        <color theme="1"/>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thin">
        <color auto="1"/>
      </right>
      <top/>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rgb="FF000000"/>
      </top>
      <bottom style="thin">
        <color rgb="FF000000"/>
      </bottom>
      <diagonal/>
    </border>
    <border>
      <left style="medium">
        <color indexed="64"/>
      </left>
      <right style="thin">
        <color indexed="64"/>
      </right>
      <top style="thin">
        <color indexed="64"/>
      </top>
      <bottom style="thin">
        <color rgb="FF000000"/>
      </bottom>
      <diagonal/>
    </border>
    <border>
      <left/>
      <right style="thin">
        <color indexed="64"/>
      </right>
      <top style="medium">
        <color indexed="64"/>
      </top>
      <bottom/>
      <diagonal/>
    </border>
    <border>
      <left style="thin">
        <color rgb="FFB2B2B2"/>
      </left>
      <right style="thin">
        <color rgb="FFB2B2B2"/>
      </right>
      <top style="thin">
        <color rgb="FFB2B2B2"/>
      </top>
      <bottom style="thin">
        <color rgb="FFB2B2B2"/>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double">
        <color theme="0"/>
      </top>
      <bottom/>
      <diagonal/>
    </border>
    <border>
      <left/>
      <right/>
      <top style="double">
        <color theme="0"/>
      </top>
      <bottom/>
      <diagonal/>
    </border>
    <border>
      <left/>
      <right style="medium">
        <color indexed="64"/>
      </right>
      <top style="double">
        <color theme="0"/>
      </top>
      <bottom/>
      <diagonal/>
    </border>
  </borders>
  <cellStyleXfs count="6">
    <xf numFmtId="0" fontId="0" fillId="0" borderId="0"/>
    <xf numFmtId="0" fontId="1" fillId="0" borderId="0" applyNumberForma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13" borderId="79" applyNumberFormat="0" applyFont="0" applyAlignment="0" applyProtection="0"/>
  </cellStyleXfs>
  <cellXfs count="638">
    <xf numFmtId="0" fontId="0" fillId="0" borderId="0" xfId="0"/>
    <xf numFmtId="0" fontId="3" fillId="0" borderId="0" xfId="0" applyFont="1"/>
    <xf numFmtId="0" fontId="4" fillId="0" borderId="0" xfId="0" applyFont="1"/>
    <xf numFmtId="0" fontId="0" fillId="3" borderId="0" xfId="0" applyFill="1"/>
    <xf numFmtId="0" fontId="16" fillId="0" borderId="0" xfId="0" applyFont="1"/>
    <xf numFmtId="0" fontId="0" fillId="0" borderId="0" xfId="0" applyAlignment="1">
      <alignment horizontal="center"/>
    </xf>
    <xf numFmtId="0" fontId="16" fillId="3" borderId="0" xfId="0" applyFont="1" applyFill="1" applyAlignment="1">
      <alignment horizontal="center"/>
    </xf>
    <xf numFmtId="0" fontId="16" fillId="3" borderId="0" xfId="0" applyFont="1" applyFill="1"/>
    <xf numFmtId="0" fontId="0" fillId="3" borderId="0" xfId="0" applyFill="1" applyAlignment="1">
      <alignment horizontal="center"/>
    </xf>
    <xf numFmtId="0" fontId="3" fillId="3" borderId="0" xfId="0" applyFont="1" applyFill="1"/>
    <xf numFmtId="0" fontId="3" fillId="3" borderId="0" xfId="0" applyFont="1" applyFill="1" applyAlignment="1">
      <alignment horizontal="left" vertical="center"/>
    </xf>
    <xf numFmtId="0" fontId="7" fillId="3" borderId="0" xfId="0" applyFont="1" applyFill="1" applyAlignment="1">
      <alignment vertical="center" wrapText="1"/>
    </xf>
    <xf numFmtId="0" fontId="4" fillId="3" borderId="0" xfId="0" applyFont="1" applyFill="1"/>
    <xf numFmtId="0" fontId="3" fillId="3" borderId="34" xfId="0" applyFont="1" applyFill="1" applyBorder="1"/>
    <xf numFmtId="0" fontId="19" fillId="3" borderId="0" xfId="0" applyFont="1" applyFill="1" applyAlignment="1">
      <alignment vertical="center" wrapText="1"/>
    </xf>
    <xf numFmtId="0" fontId="13" fillId="3" borderId="0" xfId="0" applyFont="1" applyFill="1" applyAlignment="1">
      <alignment horizontal="center" vertical="center"/>
    </xf>
    <xf numFmtId="0" fontId="18" fillId="3" borderId="0" xfId="0" applyFont="1" applyFill="1" applyAlignment="1">
      <alignment vertical="center" wrapText="1"/>
    </xf>
    <xf numFmtId="0" fontId="17" fillId="3" borderId="0" xfId="0" applyFont="1" applyFill="1" applyAlignment="1">
      <alignment vertical="center" wrapText="1"/>
    </xf>
    <xf numFmtId="0" fontId="0" fillId="3" borderId="2" xfId="0" applyFill="1" applyBorder="1" applyAlignment="1">
      <alignment horizontal="center"/>
    </xf>
    <xf numFmtId="0" fontId="0" fillId="3" borderId="5" xfId="0" applyFill="1" applyBorder="1" applyAlignment="1">
      <alignment horizontal="center"/>
    </xf>
    <xf numFmtId="0" fontId="0" fillId="3" borderId="13" xfId="0" applyFill="1" applyBorder="1" applyAlignment="1">
      <alignment horizontal="center"/>
    </xf>
    <xf numFmtId="0" fontId="5" fillId="3" borderId="0" xfId="0" applyFont="1" applyFill="1"/>
    <xf numFmtId="0" fontId="19" fillId="3" borderId="0" xfId="0" applyFont="1" applyFill="1" applyAlignment="1">
      <alignment vertical="center"/>
    </xf>
    <xf numFmtId="0" fontId="17" fillId="3" borderId="0" xfId="0" applyFont="1" applyFill="1" applyAlignment="1">
      <alignment horizontal="right" vertical="center" wrapText="1" indent="5"/>
    </xf>
    <xf numFmtId="0" fontId="16" fillId="3" borderId="0" xfId="0" applyFont="1" applyFill="1" applyAlignment="1">
      <alignment wrapText="1"/>
    </xf>
    <xf numFmtId="0" fontId="16" fillId="3" borderId="0" xfId="0" applyFont="1" applyFill="1" applyAlignment="1">
      <alignment horizontal="left" wrapText="1"/>
    </xf>
    <xf numFmtId="0" fontId="3" fillId="3" borderId="5" xfId="0" applyFont="1" applyFill="1" applyBorder="1"/>
    <xf numFmtId="0" fontId="3" fillId="3" borderId="13" xfId="0" applyFont="1" applyFill="1" applyBorder="1"/>
    <xf numFmtId="0" fontId="3" fillId="3" borderId="0" xfId="0" applyFont="1" applyFill="1" applyProtection="1">
      <protection hidden="1"/>
    </xf>
    <xf numFmtId="0" fontId="3" fillId="3" borderId="0" xfId="0" applyFont="1" applyFill="1" applyAlignment="1" applyProtection="1">
      <alignment horizontal="center"/>
      <protection hidden="1"/>
    </xf>
    <xf numFmtId="0" fontId="6" fillId="5" borderId="10" xfId="0" applyFont="1" applyFill="1" applyBorder="1" applyAlignment="1" applyProtection="1">
      <alignment horizontal="left" vertical="center"/>
      <protection hidden="1"/>
    </xf>
    <xf numFmtId="0" fontId="6" fillId="5" borderId="12" xfId="0" applyFont="1" applyFill="1" applyBorder="1" applyAlignment="1" applyProtection="1">
      <alignment horizontal="center" vertical="center" wrapText="1"/>
      <protection hidden="1"/>
    </xf>
    <xf numFmtId="0" fontId="11" fillId="0" borderId="5" xfId="0" applyFont="1" applyBorder="1" applyAlignment="1" applyProtection="1">
      <alignment horizontal="left" vertical="center" wrapText="1" indent="1"/>
      <protection hidden="1"/>
    </xf>
    <xf numFmtId="164" fontId="0" fillId="5" borderId="6" xfId="0" applyNumberFormat="1" applyFill="1" applyBorder="1" applyAlignment="1" applyProtection="1">
      <alignment horizontal="center"/>
      <protection hidden="1"/>
    </xf>
    <xf numFmtId="0" fontId="0" fillId="0" borderId="5" xfId="0" applyBorder="1" applyAlignment="1" applyProtection="1">
      <alignment horizontal="left" vertical="center" wrapText="1" indent="1"/>
      <protection hidden="1"/>
    </xf>
    <xf numFmtId="0" fontId="14" fillId="0" borderId="5" xfId="0" applyFont="1" applyBorder="1" applyAlignment="1" applyProtection="1">
      <alignment horizontal="left" vertical="center" wrapText="1" indent="1"/>
      <protection hidden="1"/>
    </xf>
    <xf numFmtId="0" fontId="11" fillId="3" borderId="5" xfId="0" applyFont="1" applyFill="1" applyBorder="1" applyAlignment="1" applyProtection="1">
      <alignment horizontal="left" vertical="center" wrapText="1"/>
      <protection hidden="1"/>
    </xf>
    <xf numFmtId="0" fontId="3" fillId="0" borderId="0" xfId="0" applyFont="1" applyProtection="1">
      <protection hidden="1"/>
    </xf>
    <xf numFmtId="0" fontId="3" fillId="0" borderId="0" xfId="0" applyFont="1" applyAlignment="1" applyProtection="1">
      <alignment horizontal="center"/>
      <protection hidden="1"/>
    </xf>
    <xf numFmtId="0" fontId="16" fillId="0" borderId="0" xfId="0" applyFont="1" applyAlignment="1">
      <alignment wrapText="1"/>
    </xf>
    <xf numFmtId="0" fontId="0" fillId="4" borderId="1" xfId="0" applyFill="1" applyBorder="1" applyAlignment="1">
      <alignment horizontal="center" vertical="center" wrapText="1"/>
    </xf>
    <xf numFmtId="44" fontId="3" fillId="3" borderId="0" xfId="0" applyNumberFormat="1" applyFont="1" applyFill="1" applyAlignment="1">
      <alignment horizontal="center"/>
    </xf>
    <xf numFmtId="44" fontId="3" fillId="0" borderId="0" xfId="0" applyNumberFormat="1" applyFont="1" applyAlignment="1">
      <alignment horizontal="center"/>
    </xf>
    <xf numFmtId="44" fontId="0" fillId="3" borderId="0" xfId="0" applyNumberFormat="1" applyFill="1" applyAlignment="1">
      <alignment horizontal="center"/>
    </xf>
    <xf numFmtId="0" fontId="11" fillId="0" borderId="10" xfId="0" applyFont="1" applyBorder="1" applyAlignment="1" applyProtection="1">
      <alignment horizontal="left" vertical="center" wrapText="1" indent="1"/>
      <protection hidden="1"/>
    </xf>
    <xf numFmtId="0" fontId="11" fillId="0" borderId="45" xfId="0" applyFont="1" applyBorder="1" applyAlignment="1" applyProtection="1">
      <alignment horizontal="left" vertical="center" wrapText="1" indent="1"/>
      <protection hidden="1"/>
    </xf>
    <xf numFmtId="0" fontId="10" fillId="5" borderId="4" xfId="0" applyFont="1" applyFill="1" applyBorder="1" applyProtection="1">
      <protection hidden="1"/>
    </xf>
    <xf numFmtId="44" fontId="0" fillId="5" borderId="12" xfId="0" applyNumberFormat="1" applyFill="1" applyBorder="1" applyAlignment="1" applyProtection="1">
      <alignment horizontal="center"/>
      <protection hidden="1"/>
    </xf>
    <xf numFmtId="44" fontId="0" fillId="5" borderId="6" xfId="0" applyNumberFormat="1" applyFill="1" applyBorder="1" applyAlignment="1" applyProtection="1">
      <alignment horizontal="center"/>
      <protection hidden="1"/>
    </xf>
    <xf numFmtId="0" fontId="6" fillId="5" borderId="9" xfId="0" applyFont="1" applyFill="1" applyBorder="1" applyAlignment="1" applyProtection="1">
      <alignment horizontal="center" vertical="center"/>
      <protection hidden="1"/>
    </xf>
    <xf numFmtId="0" fontId="14" fillId="0" borderId="10" xfId="0" applyFont="1" applyBorder="1" applyAlignment="1" applyProtection="1">
      <alignment horizontal="left" vertical="center" wrapText="1" indent="1"/>
      <protection hidden="1"/>
    </xf>
    <xf numFmtId="0" fontId="0" fillId="0" borderId="10" xfId="0" applyBorder="1" applyAlignment="1" applyProtection="1">
      <alignment horizontal="left" indent="1"/>
      <protection hidden="1"/>
    </xf>
    <xf numFmtId="0" fontId="14" fillId="0" borderId="2" xfId="0" applyFont="1" applyBorder="1" applyAlignment="1" applyProtection="1">
      <alignment horizontal="left" vertical="center" wrapText="1" indent="1"/>
      <protection hidden="1"/>
    </xf>
    <xf numFmtId="164" fontId="0" fillId="5" borderId="4" xfId="0" applyNumberFormat="1" applyFill="1" applyBorder="1" applyAlignment="1" applyProtection="1">
      <alignment horizontal="center"/>
      <protection hidden="1"/>
    </xf>
    <xf numFmtId="44" fontId="0" fillId="5" borderId="4" xfId="0" applyNumberFormat="1" applyFill="1" applyBorder="1" applyAlignment="1" applyProtection="1">
      <alignment horizontal="center"/>
      <protection hidden="1"/>
    </xf>
    <xf numFmtId="164" fontId="0" fillId="7" borderId="42" xfId="0" applyNumberFormat="1" applyFill="1" applyBorder="1" applyAlignment="1" applyProtection="1">
      <alignment horizontal="center" vertical="center" wrapText="1"/>
      <protection hidden="1"/>
    </xf>
    <xf numFmtId="0" fontId="14" fillId="7" borderId="19" xfId="0" applyFont="1" applyFill="1" applyBorder="1" applyAlignment="1" applyProtection="1">
      <alignment horizontal="left" vertical="center" wrapText="1" indent="1"/>
      <protection hidden="1"/>
    </xf>
    <xf numFmtId="0" fontId="11" fillId="7" borderId="19" xfId="0" applyFont="1" applyFill="1" applyBorder="1" applyAlignment="1" applyProtection="1">
      <alignment horizontal="left" vertical="center" wrapText="1"/>
      <protection hidden="1"/>
    </xf>
    <xf numFmtId="44" fontId="11" fillId="0" borderId="11" xfId="2" applyFont="1" applyBorder="1" applyAlignment="1" applyProtection="1">
      <alignment horizontal="center" vertical="center" wrapText="1"/>
      <protection hidden="1"/>
    </xf>
    <xf numFmtId="44" fontId="11" fillId="0" borderId="1" xfId="2" applyFont="1" applyBorder="1" applyAlignment="1" applyProtection="1">
      <alignment horizontal="center" vertical="center" wrapText="1"/>
      <protection hidden="1"/>
    </xf>
    <xf numFmtId="44" fontId="11" fillId="7" borderId="6" xfId="2" applyFont="1" applyFill="1" applyBorder="1" applyAlignment="1" applyProtection="1">
      <alignment horizontal="center" vertical="center" wrapText="1"/>
      <protection hidden="1"/>
    </xf>
    <xf numFmtId="44" fontId="11" fillId="7" borderId="8" xfId="2" applyFont="1" applyFill="1" applyBorder="1" applyAlignment="1" applyProtection="1">
      <alignment horizontal="center" vertical="center" wrapText="1"/>
      <protection hidden="1"/>
    </xf>
    <xf numFmtId="44" fontId="11" fillId="8" borderId="6" xfId="2" applyFont="1" applyFill="1" applyBorder="1" applyAlignment="1" applyProtection="1">
      <alignment horizontal="center" vertical="center" wrapText="1"/>
      <protection hidden="1"/>
    </xf>
    <xf numFmtId="0" fontId="0" fillId="0" borderId="18" xfId="0" applyBorder="1" applyAlignment="1" applyProtection="1">
      <alignment horizontal="left" indent="1"/>
      <protection hidden="1"/>
    </xf>
    <xf numFmtId="1" fontId="0" fillId="4" borderId="1" xfId="0" applyNumberFormat="1" applyFill="1" applyBorder="1" applyAlignment="1">
      <alignment horizontal="center" vertical="center" wrapText="1"/>
    </xf>
    <xf numFmtId="0" fontId="12" fillId="3" borderId="0" xfId="0" applyFont="1" applyFill="1" applyAlignment="1">
      <alignment vertical="center" wrapText="1"/>
    </xf>
    <xf numFmtId="0" fontId="11" fillId="3" borderId="5" xfId="0" applyFont="1" applyFill="1" applyBorder="1" applyAlignment="1">
      <alignment horizontal="left" vertical="center" wrapText="1" indent="1"/>
    </xf>
    <xf numFmtId="0" fontId="11" fillId="3" borderId="5" xfId="0" applyFont="1" applyFill="1" applyBorder="1" applyAlignment="1">
      <alignment horizontal="left" vertical="center" wrapText="1"/>
    </xf>
    <xf numFmtId="165" fontId="0" fillId="5" borderId="6" xfId="2" applyNumberFormat="1" applyFont="1" applyFill="1" applyBorder="1"/>
    <xf numFmtId="44" fontId="0" fillId="2" borderId="6" xfId="2" applyFont="1" applyFill="1" applyBorder="1"/>
    <xf numFmtId="0" fontId="11" fillId="3" borderId="0" xfId="0" applyFont="1" applyFill="1" applyAlignment="1">
      <alignment vertical="center" wrapText="1"/>
    </xf>
    <xf numFmtId="0" fontId="11" fillId="0" borderId="5" xfId="0" applyFont="1" applyBorder="1" applyAlignment="1">
      <alignment horizontal="left" vertical="center" wrapText="1" indent="1"/>
    </xf>
    <xf numFmtId="0" fontId="12" fillId="3" borderId="0" xfId="0" applyFont="1" applyFill="1" applyAlignment="1">
      <alignment horizontal="right" vertical="center" wrapText="1" indent="5"/>
    </xf>
    <xf numFmtId="0" fontId="0" fillId="0" borderId="0" xfId="0" applyAlignment="1">
      <alignment vertical="center" wrapText="1"/>
    </xf>
    <xf numFmtId="0" fontId="0" fillId="3" borderId="0" xfId="0" applyFill="1" applyAlignment="1">
      <alignment vertical="center" wrapText="1"/>
    </xf>
    <xf numFmtId="44" fontId="0" fillId="4" borderId="6" xfId="2" applyFont="1" applyFill="1" applyBorder="1" applyAlignment="1">
      <alignment horizontal="center"/>
    </xf>
    <xf numFmtId="0" fontId="6" fillId="4" borderId="1" xfId="0" applyFont="1" applyFill="1" applyBorder="1" applyAlignment="1">
      <alignment horizontal="center"/>
    </xf>
    <xf numFmtId="44" fontId="6" fillId="4" borderId="1" xfId="0" applyNumberFormat="1" applyFont="1" applyFill="1" applyBorder="1" applyAlignment="1">
      <alignment horizontal="center"/>
    </xf>
    <xf numFmtId="44" fontId="6" fillId="4" borderId="6" xfId="0" applyNumberFormat="1" applyFont="1" applyFill="1" applyBorder="1" applyAlignment="1">
      <alignment horizontal="center"/>
    </xf>
    <xf numFmtId="0" fontId="0" fillId="3" borderId="5" xfId="0" applyFill="1" applyBorder="1" applyAlignment="1">
      <alignment horizontal="left" vertical="center" wrapText="1"/>
    </xf>
    <xf numFmtId="44" fontId="0" fillId="4" borderId="1" xfId="2" applyFont="1" applyFill="1" applyBorder="1" applyAlignment="1">
      <alignment horizontal="center"/>
    </xf>
    <xf numFmtId="0" fontId="6" fillId="4" borderId="2" xfId="0" applyFont="1" applyFill="1" applyBorder="1" applyAlignment="1" applyProtection="1">
      <alignment horizontal="left"/>
      <protection hidden="1"/>
    </xf>
    <xf numFmtId="44" fontId="0" fillId="4" borderId="28" xfId="2" applyFont="1" applyFill="1" applyBorder="1" applyAlignment="1" applyProtection="1">
      <alignment horizontal="center"/>
      <protection hidden="1"/>
    </xf>
    <xf numFmtId="0" fontId="26" fillId="3" borderId="0" xfId="0" applyFont="1" applyFill="1"/>
    <xf numFmtId="0" fontId="6" fillId="4" borderId="11" xfId="0" applyFont="1" applyFill="1" applyBorder="1" applyAlignment="1">
      <alignment horizontal="center"/>
    </xf>
    <xf numFmtId="44" fontId="6" fillId="4" borderId="11" xfId="0" applyNumberFormat="1" applyFont="1" applyFill="1" applyBorder="1" applyAlignment="1">
      <alignment horizontal="center"/>
    </xf>
    <xf numFmtId="44" fontId="6" fillId="4" borderId="12" xfId="0" applyNumberFormat="1" applyFont="1" applyFill="1" applyBorder="1" applyAlignment="1">
      <alignment horizontal="center"/>
    </xf>
    <xf numFmtId="44" fontId="11" fillId="8" borderId="57" xfId="2" applyFont="1" applyFill="1" applyBorder="1" applyAlignment="1" applyProtection="1">
      <alignment horizontal="center" vertical="center" wrapText="1"/>
      <protection hidden="1"/>
    </xf>
    <xf numFmtId="44" fontId="0" fillId="3" borderId="59" xfId="4" applyNumberFormat="1" applyFont="1" applyFill="1" applyBorder="1" applyAlignment="1" applyProtection="1">
      <alignment horizontal="center"/>
      <protection hidden="1"/>
    </xf>
    <xf numFmtId="44" fontId="0" fillId="3" borderId="60" xfId="4" applyNumberFormat="1" applyFont="1" applyFill="1" applyBorder="1" applyAlignment="1" applyProtection="1">
      <alignment horizontal="center"/>
      <protection hidden="1"/>
    </xf>
    <xf numFmtId="44" fontId="11" fillId="8" borderId="61" xfId="2" applyFont="1" applyFill="1" applyBorder="1" applyAlignment="1" applyProtection="1">
      <alignment horizontal="center" vertical="center" wrapText="1"/>
      <protection hidden="1"/>
    </xf>
    <xf numFmtId="44" fontId="11" fillId="0" borderId="58" xfId="2" applyFont="1" applyBorder="1" applyAlignment="1" applyProtection="1">
      <alignment horizontal="center" vertical="center" wrapText="1"/>
      <protection hidden="1"/>
    </xf>
    <xf numFmtId="44" fontId="11" fillId="0" borderId="62" xfId="2" applyFont="1" applyBorder="1" applyAlignment="1" applyProtection="1">
      <alignment horizontal="center" vertical="center" wrapText="1"/>
      <protection hidden="1"/>
    </xf>
    <xf numFmtId="0" fontId="16" fillId="3" borderId="0" xfId="0" applyFont="1" applyFill="1" applyAlignment="1">
      <alignment vertical="center"/>
    </xf>
    <xf numFmtId="0" fontId="16" fillId="0" borderId="0" xfId="0" applyFont="1" applyAlignment="1">
      <alignment vertical="center"/>
    </xf>
    <xf numFmtId="0" fontId="0" fillId="3" borderId="0" xfId="0" applyFill="1" applyAlignment="1">
      <alignment vertical="center"/>
    </xf>
    <xf numFmtId="0" fontId="0" fillId="0" borderId="0" xfId="0" applyAlignment="1">
      <alignment vertical="center"/>
    </xf>
    <xf numFmtId="0" fontId="11" fillId="3" borderId="5" xfId="0" applyFont="1" applyFill="1" applyBorder="1" applyAlignment="1" applyProtection="1">
      <alignment horizontal="left" vertical="center" wrapText="1"/>
      <protection locked="0"/>
    </xf>
    <xf numFmtId="0" fontId="0" fillId="3" borderId="0" xfId="0" applyFill="1" applyAlignment="1" applyProtection="1">
      <alignment horizontal="center"/>
      <protection hidden="1"/>
    </xf>
    <xf numFmtId="0" fontId="0" fillId="3" borderId="0" xfId="0" applyFill="1" applyProtection="1">
      <protection hidden="1"/>
    </xf>
    <xf numFmtId="0" fontId="7" fillId="3" borderId="0" xfId="0" applyFont="1" applyFill="1" applyAlignment="1" applyProtection="1">
      <alignment vertical="center" wrapText="1"/>
      <protection hidden="1"/>
    </xf>
    <xf numFmtId="0" fontId="5" fillId="3" borderId="0" xfId="0" applyFont="1" applyFill="1" applyProtection="1">
      <protection hidden="1"/>
    </xf>
    <xf numFmtId="0" fontId="16" fillId="3" borderId="0" xfId="0" applyFont="1" applyFill="1" applyProtection="1">
      <protection hidden="1"/>
    </xf>
    <xf numFmtId="0" fontId="5" fillId="3" borderId="0" xfId="0" applyFont="1" applyFill="1" applyAlignment="1" applyProtection="1">
      <alignment wrapText="1"/>
      <protection hidden="1"/>
    </xf>
    <xf numFmtId="0" fontId="16" fillId="3" borderId="0" xfId="0" applyFont="1" applyFill="1" applyAlignment="1" applyProtection="1">
      <alignment wrapText="1"/>
      <protection hidden="1"/>
    </xf>
    <xf numFmtId="0" fontId="6" fillId="3" borderId="0" xfId="0" applyFont="1" applyFill="1" applyProtection="1">
      <protection hidden="1"/>
    </xf>
    <xf numFmtId="0" fontId="5" fillId="5" borderId="3" xfId="0" applyFont="1" applyFill="1" applyBorder="1" applyAlignment="1" applyProtection="1">
      <alignment horizontal="center"/>
      <protection hidden="1"/>
    </xf>
    <xf numFmtId="0" fontId="5" fillId="5" borderId="4" xfId="0" applyFont="1" applyFill="1" applyBorder="1" applyAlignment="1" applyProtection="1">
      <alignment horizontal="center"/>
      <protection hidden="1"/>
    </xf>
    <xf numFmtId="0" fontId="12" fillId="2" borderId="5" xfId="0" applyFont="1" applyFill="1" applyBorder="1" applyAlignment="1" applyProtection="1">
      <alignment horizontal="right" vertical="center" wrapText="1"/>
      <protection hidden="1"/>
    </xf>
    <xf numFmtId="44" fontId="0" fillId="2" borderId="6" xfId="2" applyFont="1" applyFill="1" applyBorder="1" applyAlignment="1" applyProtection="1">
      <alignment horizontal="center"/>
      <protection hidden="1"/>
    </xf>
    <xf numFmtId="0" fontId="16" fillId="3" borderId="34" xfId="0" applyFont="1" applyFill="1" applyBorder="1" applyProtection="1">
      <protection hidden="1"/>
    </xf>
    <xf numFmtId="0" fontId="12" fillId="5" borderId="16" xfId="0" applyFont="1" applyFill="1" applyBorder="1" applyAlignment="1" applyProtection="1">
      <alignment vertical="center" wrapText="1"/>
      <protection hidden="1"/>
    </xf>
    <xf numFmtId="44" fontId="12" fillId="5" borderId="27" xfId="0" applyNumberFormat="1" applyFont="1" applyFill="1" applyBorder="1" applyAlignment="1" applyProtection="1">
      <alignment vertical="center" wrapText="1"/>
      <protection hidden="1"/>
    </xf>
    <xf numFmtId="0" fontId="0" fillId="3" borderId="5" xfId="0" applyFill="1" applyBorder="1" applyAlignment="1" applyProtection="1">
      <alignment horizontal="center"/>
      <protection hidden="1"/>
    </xf>
    <xf numFmtId="0" fontId="16" fillId="3" borderId="0" xfId="0" applyFont="1" applyFill="1" applyAlignment="1" applyProtection="1">
      <alignment horizontal="center"/>
      <protection hidden="1"/>
    </xf>
    <xf numFmtId="0" fontId="8" fillId="3" borderId="0" xfId="0" applyFont="1" applyFill="1" applyProtection="1">
      <protection hidden="1"/>
    </xf>
    <xf numFmtId="0" fontId="13" fillId="3" borderId="0" xfId="0" applyFont="1" applyFill="1" applyAlignment="1" applyProtection="1">
      <alignment horizontal="center"/>
      <protection hidden="1"/>
    </xf>
    <xf numFmtId="0" fontId="6" fillId="4" borderId="3" xfId="0" applyFont="1" applyFill="1" applyBorder="1" applyAlignment="1" applyProtection="1">
      <alignment horizontal="center"/>
      <protection hidden="1"/>
    </xf>
    <xf numFmtId="0" fontId="6" fillId="4" borderId="4" xfId="0" applyFont="1" applyFill="1" applyBorder="1" applyProtection="1">
      <protection hidden="1"/>
    </xf>
    <xf numFmtId="0" fontId="0" fillId="4" borderId="1" xfId="0" applyFill="1" applyBorder="1" applyAlignment="1" applyProtection="1">
      <alignment horizontal="center" vertical="center" wrapText="1"/>
      <protection hidden="1"/>
    </xf>
    <xf numFmtId="44" fontId="0" fillId="4" borderId="1" xfId="2" applyFont="1" applyFill="1" applyBorder="1" applyProtection="1">
      <protection hidden="1"/>
    </xf>
    <xf numFmtId="44" fontId="0" fillId="4" borderId="6" xfId="2" applyFont="1" applyFill="1" applyBorder="1" applyProtection="1">
      <protection hidden="1"/>
    </xf>
    <xf numFmtId="44" fontId="6" fillId="9" borderId="6" xfId="2" applyFont="1" applyFill="1" applyBorder="1" applyProtection="1">
      <protection hidden="1"/>
    </xf>
    <xf numFmtId="0" fontId="6" fillId="4" borderId="5" xfId="0" applyFont="1" applyFill="1" applyBorder="1" applyAlignment="1" applyProtection="1">
      <alignment horizontal="left"/>
      <protection hidden="1"/>
    </xf>
    <xf numFmtId="0" fontId="6" fillId="4" borderId="1" xfId="0" applyFont="1" applyFill="1" applyBorder="1" applyAlignment="1" applyProtection="1">
      <alignment horizontal="center"/>
      <protection hidden="1"/>
    </xf>
    <xf numFmtId="44" fontId="6" fillId="4" borderId="6" xfId="0" applyNumberFormat="1" applyFont="1" applyFill="1" applyBorder="1" applyProtection="1">
      <protection hidden="1"/>
    </xf>
    <xf numFmtId="0" fontId="11" fillId="0" borderId="5" xfId="0" applyFont="1" applyBorder="1" applyAlignment="1" applyProtection="1">
      <alignment horizontal="left" vertical="center" wrapText="1"/>
      <protection hidden="1"/>
    </xf>
    <xf numFmtId="0" fontId="13" fillId="3" borderId="23" xfId="0" applyFont="1" applyFill="1" applyBorder="1" applyAlignment="1" applyProtection="1">
      <alignment horizontal="center"/>
      <protection hidden="1"/>
    </xf>
    <xf numFmtId="1" fontId="0" fillId="4" borderId="1" xfId="0" applyNumberFormat="1" applyFill="1" applyBorder="1" applyAlignment="1" applyProtection="1">
      <alignment horizontal="center" vertical="center" wrapText="1"/>
      <protection hidden="1"/>
    </xf>
    <xf numFmtId="44" fontId="0" fillId="4" borderId="6" xfId="0" applyNumberFormat="1" applyFill="1" applyBorder="1" applyProtection="1">
      <protection hidden="1"/>
    </xf>
    <xf numFmtId="0" fontId="13" fillId="3" borderId="0" xfId="0" applyFont="1" applyFill="1" applyProtection="1">
      <protection hidden="1"/>
    </xf>
    <xf numFmtId="0" fontId="21" fillId="3" borderId="0" xfId="0" applyFont="1" applyFill="1" applyProtection="1">
      <protection hidden="1"/>
    </xf>
    <xf numFmtId="0" fontId="3" fillId="3" borderId="34" xfId="0" applyFont="1" applyFill="1" applyBorder="1" applyProtection="1">
      <protection hidden="1"/>
    </xf>
    <xf numFmtId="0" fontId="3" fillId="3" borderId="0" xfId="0" applyFont="1" applyFill="1" applyProtection="1">
      <protection locked="0"/>
    </xf>
    <xf numFmtId="0" fontId="0" fillId="3" borderId="17" xfId="0" applyFill="1" applyBorder="1" applyProtection="1">
      <protection hidden="1"/>
    </xf>
    <xf numFmtId="0" fontId="5" fillId="4" borderId="3" xfId="0" applyFont="1" applyFill="1" applyBorder="1" applyAlignment="1" applyProtection="1">
      <alignment horizontal="center"/>
      <protection hidden="1"/>
    </xf>
    <xf numFmtId="165" fontId="5" fillId="4" borderId="3" xfId="0" applyNumberFormat="1" applyFont="1" applyFill="1" applyBorder="1" applyAlignment="1" applyProtection="1">
      <alignment horizontal="center"/>
      <protection hidden="1"/>
    </xf>
    <xf numFmtId="0" fontId="5" fillId="4" borderId="4" xfId="0" applyFont="1" applyFill="1" applyBorder="1" applyAlignment="1" applyProtection="1">
      <alignment horizontal="center"/>
      <protection hidden="1"/>
    </xf>
    <xf numFmtId="0" fontId="12" fillId="3" borderId="0" xfId="0" applyFont="1" applyFill="1" applyAlignment="1" applyProtection="1">
      <alignment vertical="center" wrapText="1"/>
      <protection hidden="1"/>
    </xf>
    <xf numFmtId="0" fontId="0" fillId="2" borderId="1" xfId="0" applyFill="1" applyBorder="1" applyAlignment="1" applyProtection="1">
      <alignment horizontal="center"/>
      <protection hidden="1"/>
    </xf>
    <xf numFmtId="0" fontId="0" fillId="3" borderId="6" xfId="0" applyFill="1" applyBorder="1" applyProtection="1">
      <protection hidden="1"/>
    </xf>
    <xf numFmtId="44" fontId="0" fillId="4" borderId="1" xfId="2" applyFont="1" applyFill="1" applyBorder="1" applyAlignment="1" applyProtection="1">
      <alignment horizontal="center" vertical="center" wrapText="1"/>
      <protection hidden="1"/>
    </xf>
    <xf numFmtId="44" fontId="0" fillId="4" borderId="6" xfId="2" applyFont="1" applyFill="1" applyBorder="1" applyAlignment="1" applyProtection="1">
      <alignment horizontal="center" vertical="center" wrapText="1"/>
      <protection hidden="1"/>
    </xf>
    <xf numFmtId="0" fontId="12" fillId="2" borderId="13" xfId="0" applyFont="1" applyFill="1" applyBorder="1" applyAlignment="1" applyProtection="1">
      <alignment horizontal="right" vertical="center" wrapText="1" indent="5"/>
      <protection hidden="1"/>
    </xf>
    <xf numFmtId="44" fontId="11" fillId="2" borderId="7" xfId="0" applyNumberFormat="1" applyFont="1" applyFill="1" applyBorder="1" applyAlignment="1" applyProtection="1">
      <alignment horizontal="center" vertical="center" wrapText="1"/>
      <protection hidden="1"/>
    </xf>
    <xf numFmtId="44" fontId="6" fillId="2" borderId="8" xfId="0" applyNumberFormat="1" applyFont="1" applyFill="1" applyBorder="1" applyProtection="1">
      <protection hidden="1"/>
    </xf>
    <xf numFmtId="0" fontId="0" fillId="3" borderId="34" xfId="0" applyFill="1" applyBorder="1" applyAlignment="1" applyProtection="1">
      <alignment wrapText="1"/>
      <protection hidden="1"/>
    </xf>
    <xf numFmtId="0" fontId="0" fillId="3" borderId="38" xfId="0" applyFill="1" applyBorder="1" applyAlignment="1" applyProtection="1">
      <alignment wrapText="1"/>
      <protection hidden="1"/>
    </xf>
    <xf numFmtId="44" fontId="0" fillId="8" borderId="6" xfId="2" applyFont="1" applyFill="1" applyBorder="1" applyAlignment="1">
      <alignment horizontal="center"/>
    </xf>
    <xf numFmtId="44" fontId="11" fillId="5" borderId="32" xfId="2" applyFont="1" applyFill="1" applyBorder="1" applyAlignment="1" applyProtection="1">
      <alignment horizontal="center" vertical="center" wrapText="1"/>
      <protection hidden="1"/>
    </xf>
    <xf numFmtId="44" fontId="11" fillId="8" borderId="8" xfId="2" applyFont="1" applyFill="1" applyBorder="1" applyAlignment="1" applyProtection="1">
      <alignment horizontal="center" vertical="center" wrapText="1"/>
      <protection hidden="1"/>
    </xf>
    <xf numFmtId="0" fontId="0" fillId="3" borderId="64" xfId="0" applyFill="1" applyBorder="1" applyAlignment="1">
      <alignment horizontal="center"/>
    </xf>
    <xf numFmtId="0" fontId="0" fillId="3" borderId="1" xfId="0" applyFill="1" applyBorder="1" applyAlignment="1" applyProtection="1">
      <alignment horizontal="center" vertical="center" wrapText="1"/>
      <protection hidden="1"/>
    </xf>
    <xf numFmtId="0" fontId="27" fillId="3" borderId="0" xfId="0" applyFont="1" applyFill="1" applyAlignment="1">
      <alignment horizontal="center" vertical="center" wrapText="1"/>
    </xf>
    <xf numFmtId="44" fontId="27" fillId="3" borderId="0" xfId="2" applyFont="1" applyFill="1" applyBorder="1" applyAlignment="1">
      <alignment horizontal="center" vertical="center" wrapText="1"/>
    </xf>
    <xf numFmtId="0" fontId="28" fillId="3" borderId="0" xfId="0" applyFont="1" applyFill="1" applyAlignment="1">
      <alignment horizontal="left" vertical="center" wrapText="1"/>
    </xf>
    <xf numFmtId="44" fontId="0" fillId="2" borderId="1" xfId="2" applyFont="1" applyFill="1" applyBorder="1" applyAlignment="1" applyProtection="1">
      <alignment horizontal="center"/>
      <protection hidden="1"/>
    </xf>
    <xf numFmtId="44" fontId="11" fillId="2" borderId="1" xfId="0" applyNumberFormat="1" applyFont="1" applyFill="1" applyBorder="1" applyAlignment="1" applyProtection="1">
      <alignment horizontal="center" vertical="center" wrapText="1"/>
      <protection hidden="1"/>
    </xf>
    <xf numFmtId="44" fontId="6" fillId="2" borderId="6" xfId="0" applyNumberFormat="1" applyFont="1" applyFill="1" applyBorder="1" applyProtection="1">
      <protection hidden="1"/>
    </xf>
    <xf numFmtId="165" fontId="0" fillId="4" borderId="6" xfId="2" applyNumberFormat="1" applyFont="1" applyFill="1" applyBorder="1"/>
    <xf numFmtId="165" fontId="0" fillId="3" borderId="1" xfId="2" applyNumberFormat="1" applyFont="1" applyFill="1" applyBorder="1" applyProtection="1">
      <protection hidden="1"/>
    </xf>
    <xf numFmtId="0" fontId="28" fillId="3" borderId="0" xfId="0" applyFont="1" applyFill="1" applyAlignment="1" applyProtection="1">
      <alignment horizontal="left" vertical="center" wrapText="1"/>
      <protection hidden="1"/>
    </xf>
    <xf numFmtId="0" fontId="27" fillId="3" borderId="0" xfId="0" applyFont="1" applyFill="1" applyAlignment="1" applyProtection="1">
      <alignment horizontal="center" vertical="center" wrapText="1"/>
      <protection hidden="1"/>
    </xf>
    <xf numFmtId="0" fontId="28" fillId="3" borderId="0" xfId="0" applyFont="1" applyFill="1" applyAlignment="1" applyProtection="1">
      <alignment horizontal="left" vertical="center"/>
      <protection hidden="1"/>
    </xf>
    <xf numFmtId="44" fontId="27" fillId="3" borderId="0" xfId="2" applyFont="1" applyFill="1" applyBorder="1" applyAlignment="1" applyProtection="1">
      <alignment horizontal="center" vertical="center" wrapText="1"/>
      <protection hidden="1"/>
    </xf>
    <xf numFmtId="44" fontId="28" fillId="3" borderId="0" xfId="2" applyFont="1" applyFill="1" applyBorder="1" applyAlignment="1">
      <alignment horizontal="left" vertical="center" wrapText="1"/>
    </xf>
    <xf numFmtId="0" fontId="0" fillId="3" borderId="0" xfId="0" applyFill="1" applyAlignment="1">
      <alignment horizontal="left"/>
    </xf>
    <xf numFmtId="0" fontId="3" fillId="3" borderId="67" xfId="0" applyFont="1" applyFill="1" applyBorder="1"/>
    <xf numFmtId="44" fontId="6" fillId="4" borderId="41" xfId="0" applyNumberFormat="1" applyFont="1" applyFill="1" applyBorder="1" applyAlignment="1" applyProtection="1">
      <alignment horizontal="center"/>
      <protection hidden="1"/>
    </xf>
    <xf numFmtId="0" fontId="14" fillId="3" borderId="5" xfId="0" applyFont="1" applyFill="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1" fontId="0" fillId="0" borderId="1" xfId="0" applyNumberFormat="1" applyBorder="1" applyAlignment="1">
      <alignment horizontal="center" vertical="center"/>
    </xf>
    <xf numFmtId="1" fontId="11" fillId="0" borderId="1" xfId="0" applyNumberFormat="1" applyFont="1" applyBorder="1" applyAlignment="1">
      <alignment horizontal="center" vertical="center" wrapText="1"/>
    </xf>
    <xf numFmtId="0" fontId="8" fillId="0" borderId="23" xfId="0" applyFont="1" applyBorder="1" applyAlignment="1">
      <alignment horizontal="center" vertical="center" wrapText="1"/>
    </xf>
    <xf numFmtId="0" fontId="8" fillId="0" borderId="23" xfId="0" applyFont="1" applyBorder="1" applyAlignment="1" applyProtection="1">
      <alignment horizontal="center"/>
      <protection hidden="1"/>
    </xf>
    <xf numFmtId="0" fontId="3" fillId="3" borderId="0" xfId="0" applyFont="1" applyFill="1" applyAlignment="1">
      <alignment wrapText="1"/>
    </xf>
    <xf numFmtId="0" fontId="0" fillId="3" borderId="0" xfId="0" applyFill="1" applyAlignment="1" applyProtection="1">
      <alignment wrapText="1"/>
      <protection hidden="1"/>
    </xf>
    <xf numFmtId="44" fontId="6" fillId="4" borderId="41" xfId="0" applyNumberFormat="1" applyFont="1" applyFill="1" applyBorder="1" applyAlignment="1">
      <alignment horizontal="center"/>
    </xf>
    <xf numFmtId="44" fontId="0" fillId="8" borderId="28" xfId="2" applyFont="1" applyFill="1" applyBorder="1" applyAlignment="1">
      <alignment horizontal="center"/>
    </xf>
    <xf numFmtId="44" fontId="6" fillId="5" borderId="28" xfId="2" applyFont="1" applyFill="1" applyBorder="1" applyAlignment="1">
      <alignment horizontal="center"/>
    </xf>
    <xf numFmtId="44" fontId="3" fillId="3" borderId="70" xfId="0" applyNumberFormat="1" applyFont="1" applyFill="1" applyBorder="1" applyAlignment="1">
      <alignment horizontal="center"/>
    </xf>
    <xf numFmtId="44" fontId="3" fillId="0" borderId="70" xfId="0" applyNumberFormat="1" applyFont="1" applyBorder="1" applyAlignment="1">
      <alignment horizontal="center"/>
    </xf>
    <xf numFmtId="0" fontId="12" fillId="4" borderId="5" xfId="0" applyFont="1" applyFill="1" applyBorder="1" applyAlignment="1" applyProtection="1">
      <alignment horizontal="center" vertical="center" wrapText="1"/>
      <protection hidden="1"/>
    </xf>
    <xf numFmtId="0" fontId="6" fillId="4" borderId="10" xfId="0" applyFont="1" applyFill="1" applyBorder="1" applyAlignment="1" applyProtection="1">
      <alignment horizontal="center"/>
      <protection hidden="1"/>
    </xf>
    <xf numFmtId="0" fontId="12" fillId="4" borderId="27" xfId="0" applyFont="1" applyFill="1" applyBorder="1" applyAlignment="1" applyProtection="1">
      <alignment horizontal="left" vertical="center" wrapText="1"/>
      <protection hidden="1"/>
    </xf>
    <xf numFmtId="1" fontId="0" fillId="12" borderId="1" xfId="0" applyNumberFormat="1" applyFill="1" applyBorder="1" applyAlignment="1" applyProtection="1">
      <alignment horizontal="center" vertical="center" wrapText="1"/>
      <protection locked="0"/>
    </xf>
    <xf numFmtId="0" fontId="0" fillId="12" borderId="1" xfId="0" applyFill="1" applyBorder="1" applyAlignment="1" applyProtection="1">
      <alignment horizontal="center" vertical="center" wrapText="1"/>
      <protection locked="0"/>
    </xf>
    <xf numFmtId="1" fontId="0" fillId="12" borderId="1" xfId="0" applyNumberFormat="1" applyFill="1" applyBorder="1" applyAlignment="1" applyProtection="1">
      <alignment horizontal="center" vertical="center"/>
      <protection locked="0"/>
    </xf>
    <xf numFmtId="1" fontId="0" fillId="12" borderId="1" xfId="0" applyNumberFormat="1" applyFill="1" applyBorder="1" applyAlignment="1">
      <alignment horizontal="center" vertical="center"/>
    </xf>
    <xf numFmtId="0" fontId="11" fillId="3" borderId="5" xfId="0" applyFont="1" applyFill="1" applyBorder="1" applyAlignment="1">
      <alignment vertical="center" wrapText="1"/>
    </xf>
    <xf numFmtId="0" fontId="30" fillId="3" borderId="5" xfId="0" applyFont="1" applyFill="1" applyBorder="1" applyAlignment="1" applyProtection="1">
      <alignment horizontal="left" vertical="center" wrapText="1"/>
      <protection hidden="1"/>
    </xf>
    <xf numFmtId="0" fontId="0" fillId="3" borderId="5" xfId="0" applyFill="1" applyBorder="1" applyAlignment="1" applyProtection="1">
      <alignment horizontal="left"/>
      <protection hidden="1"/>
    </xf>
    <xf numFmtId="0" fontId="11" fillId="3" borderId="72" xfId="0" applyFont="1" applyFill="1" applyBorder="1" applyAlignment="1" applyProtection="1">
      <alignment horizontal="left" vertical="center" wrapText="1"/>
      <protection locked="0"/>
    </xf>
    <xf numFmtId="0" fontId="6" fillId="4" borderId="10" xfId="0" applyFont="1" applyFill="1" applyBorder="1" applyAlignment="1" applyProtection="1">
      <alignment horizontal="center" vertical="center"/>
      <protection hidden="1"/>
    </xf>
    <xf numFmtId="0" fontId="7" fillId="0" borderId="74" xfId="0" applyFont="1" applyBorder="1" applyAlignment="1" applyProtection="1">
      <alignment horizontal="center" vertical="center" wrapText="1"/>
      <protection hidden="1"/>
    </xf>
    <xf numFmtId="0" fontId="7" fillId="0" borderId="42" xfId="0" applyFont="1" applyBorder="1" applyAlignment="1" applyProtection="1">
      <alignment horizontal="center" vertical="center" wrapText="1"/>
      <protection hidden="1"/>
    </xf>
    <xf numFmtId="0" fontId="7" fillId="0" borderId="63" xfId="0" applyFont="1" applyBorder="1" applyAlignment="1" applyProtection="1">
      <alignment horizontal="center" vertical="center" wrapText="1"/>
      <protection hidden="1"/>
    </xf>
    <xf numFmtId="0" fontId="7" fillId="0" borderId="75" xfId="0" applyFont="1" applyBorder="1" applyAlignment="1" applyProtection="1">
      <alignment horizontal="center" vertical="center" wrapText="1"/>
      <protection hidden="1"/>
    </xf>
    <xf numFmtId="0" fontId="0" fillId="0" borderId="1" xfId="0" applyBorder="1" applyAlignment="1">
      <alignment horizontal="center" vertical="center"/>
    </xf>
    <xf numFmtId="44" fontId="0" fillId="12" borderId="1" xfId="2" applyFont="1" applyFill="1" applyBorder="1" applyAlignment="1" applyProtection="1">
      <alignment horizontal="center" vertical="center"/>
      <protection locked="0"/>
    </xf>
    <xf numFmtId="44" fontId="0" fillId="12" borderId="73" xfId="2" applyFont="1" applyFill="1" applyBorder="1" applyAlignment="1" applyProtection="1">
      <alignment horizontal="center" vertical="center"/>
      <protection locked="0"/>
    </xf>
    <xf numFmtId="44" fontId="0" fillId="12" borderId="11" xfId="0" applyNumberFormat="1" applyFill="1" applyBorder="1" applyAlignment="1" applyProtection="1">
      <alignment horizontal="center" vertical="center"/>
      <protection locked="0"/>
    </xf>
    <xf numFmtId="0" fontId="8" fillId="0" borderId="74" xfId="0" applyFont="1" applyBorder="1" applyAlignment="1">
      <alignment horizontal="center" vertical="center"/>
    </xf>
    <xf numFmtId="0" fontId="8" fillId="0" borderId="14" xfId="0" applyFont="1" applyBorder="1" applyAlignment="1">
      <alignment horizontal="center" vertical="center"/>
    </xf>
    <xf numFmtId="44" fontId="8" fillId="0" borderId="63" xfId="0" applyNumberFormat="1" applyFont="1" applyBorder="1" applyAlignment="1">
      <alignment horizontal="center" vertical="center"/>
    </xf>
    <xf numFmtId="44" fontId="8" fillId="0" borderId="75" xfId="0" applyNumberFormat="1" applyFont="1" applyBorder="1" applyAlignment="1">
      <alignment horizontal="center" vertical="center"/>
    </xf>
    <xf numFmtId="0" fontId="0" fillId="3" borderId="5" xfId="0" applyFill="1" applyBorder="1" applyAlignment="1">
      <alignment horizontal="left" vertical="center"/>
    </xf>
    <xf numFmtId="0" fontId="6" fillId="4" borderId="5" xfId="0" applyFont="1" applyFill="1" applyBorder="1" applyAlignment="1">
      <alignment horizontal="center"/>
    </xf>
    <xf numFmtId="0" fontId="6" fillId="4" borderId="5" xfId="0" applyFont="1" applyFill="1" applyBorder="1" applyAlignment="1">
      <alignment horizontal="center" vertical="center"/>
    </xf>
    <xf numFmtId="0" fontId="12" fillId="4" borderId="5" xfId="0" applyFont="1" applyFill="1" applyBorder="1" applyAlignment="1">
      <alignment horizontal="center" vertical="center" wrapText="1"/>
    </xf>
    <xf numFmtId="44" fontId="6" fillId="5" borderId="6" xfId="2" applyFont="1" applyFill="1" applyBorder="1" applyAlignment="1">
      <alignment horizontal="center" vertical="center"/>
    </xf>
    <xf numFmtId="44" fontId="6" fillId="8" borderId="6" xfId="2" applyFont="1" applyFill="1" applyBorder="1" applyAlignment="1">
      <alignment horizontal="center" vertical="center"/>
    </xf>
    <xf numFmtId="44" fontId="6" fillId="5" borderId="28" xfId="0" applyNumberFormat="1" applyFont="1" applyFill="1" applyBorder="1" applyAlignment="1" applyProtection="1">
      <alignment horizontal="center" vertical="center"/>
      <protection hidden="1"/>
    </xf>
    <xf numFmtId="44" fontId="0" fillId="5" borderId="28" xfId="4" applyNumberFormat="1" applyFont="1" applyFill="1" applyBorder="1" applyAlignment="1" applyProtection="1">
      <alignment horizontal="center" vertical="center"/>
      <protection hidden="1"/>
    </xf>
    <xf numFmtId="44" fontId="6" fillId="8" borderId="29" xfId="0" applyNumberFormat="1" applyFont="1" applyFill="1" applyBorder="1" applyAlignment="1" applyProtection="1">
      <alignment horizontal="center" vertical="center"/>
      <protection hidden="1"/>
    </xf>
    <xf numFmtId="0" fontId="8" fillId="0" borderId="31" xfId="0" applyFont="1" applyBorder="1" applyAlignment="1" applyProtection="1">
      <alignment horizontal="center" vertical="center" wrapText="1"/>
      <protection hidden="1"/>
    </xf>
    <xf numFmtId="0" fontId="8" fillId="0" borderId="47" xfId="0" applyFont="1" applyBorder="1" applyAlignment="1" applyProtection="1">
      <alignment horizontal="center" vertical="center" wrapText="1"/>
      <protection hidden="1"/>
    </xf>
    <xf numFmtId="0" fontId="8" fillId="0" borderId="48" xfId="0" applyFont="1" applyBorder="1" applyAlignment="1" applyProtection="1">
      <alignment horizontal="center" vertical="center" wrapText="1"/>
      <protection hidden="1"/>
    </xf>
    <xf numFmtId="44" fontId="6" fillId="2" borderId="32" xfId="2" applyFont="1" applyFill="1" applyBorder="1" applyAlignment="1" applyProtection="1">
      <alignment horizontal="center" vertical="center"/>
      <protection hidden="1"/>
    </xf>
    <xf numFmtId="44" fontId="6" fillId="2" borderId="6" xfId="2" applyFont="1" applyFill="1" applyBorder="1" applyAlignment="1" applyProtection="1">
      <alignment horizontal="center" vertical="center"/>
      <protection hidden="1"/>
    </xf>
    <xf numFmtId="44" fontId="0" fillId="12" borderId="1" xfId="2" applyFont="1" applyFill="1" applyBorder="1" applyAlignment="1" applyProtection="1">
      <alignment horizontal="center" vertical="center"/>
      <protection hidden="1"/>
    </xf>
    <xf numFmtId="0" fontId="12" fillId="4" borderId="16" xfId="0" applyFont="1" applyFill="1" applyBorder="1" applyAlignment="1" applyProtection="1">
      <alignment horizontal="center" vertical="center" wrapText="1"/>
      <protection hidden="1"/>
    </xf>
    <xf numFmtId="44" fontId="6" fillId="4" borderId="32" xfId="2" applyFont="1" applyFill="1" applyBorder="1" applyAlignment="1" applyProtection="1">
      <alignment horizontal="center" vertical="center"/>
      <protection hidden="1"/>
    </xf>
    <xf numFmtId="0" fontId="6" fillId="4" borderId="1" xfId="0" applyFont="1" applyFill="1" applyBorder="1" applyAlignment="1" applyProtection="1">
      <alignment horizontal="center" vertical="center"/>
      <protection hidden="1"/>
    </xf>
    <xf numFmtId="44" fontId="6" fillId="4" borderId="6" xfId="2" applyFont="1" applyFill="1" applyBorder="1" applyAlignment="1" applyProtection="1">
      <alignment horizontal="center" vertical="center"/>
      <protection hidden="1"/>
    </xf>
    <xf numFmtId="44" fontId="6" fillId="5" borderId="6" xfId="2" applyFont="1" applyFill="1" applyBorder="1" applyAlignment="1" applyProtection="1">
      <alignment vertical="center"/>
      <protection hidden="1"/>
    </xf>
    <xf numFmtId="44" fontId="6" fillId="2" borderId="29" xfId="0" applyNumberFormat="1" applyFont="1" applyFill="1" applyBorder="1" applyAlignment="1" applyProtection="1">
      <alignment vertical="center"/>
      <protection hidden="1"/>
    </xf>
    <xf numFmtId="44" fontId="0" fillId="12" borderId="1" xfId="2" applyFont="1" applyFill="1" applyBorder="1" applyAlignment="1" applyProtection="1">
      <alignment vertical="center"/>
      <protection locked="0"/>
    </xf>
    <xf numFmtId="0" fontId="8" fillId="0" borderId="47" xfId="0" applyFont="1" applyBorder="1" applyAlignment="1">
      <alignment horizontal="center" vertical="center" wrapText="1"/>
    </xf>
    <xf numFmtId="0" fontId="11" fillId="0" borderId="5" xfId="0" applyFont="1" applyBorder="1" applyAlignment="1">
      <alignment vertical="center" wrapText="1"/>
    </xf>
    <xf numFmtId="0" fontId="11" fillId="0" borderId="5" xfId="0" applyFont="1" applyBorder="1" applyAlignment="1">
      <alignment horizontal="left" vertical="center" wrapText="1"/>
    </xf>
    <xf numFmtId="0" fontId="12" fillId="5" borderId="5" xfId="0" applyFont="1" applyFill="1" applyBorder="1" applyAlignment="1">
      <alignment horizontal="center" vertical="center" wrapText="1"/>
    </xf>
    <xf numFmtId="44" fontId="6" fillId="2" borderId="15" xfId="0" applyNumberFormat="1" applyFont="1" applyFill="1" applyBorder="1" applyAlignment="1">
      <alignment vertical="center"/>
    </xf>
    <xf numFmtId="44" fontId="0" fillId="12" borderId="6" xfId="2" applyFont="1" applyFill="1" applyBorder="1" applyAlignment="1" applyProtection="1">
      <alignment vertical="center"/>
      <protection locked="0"/>
    </xf>
    <xf numFmtId="44" fontId="0" fillId="12" borderId="28" xfId="2" applyFont="1" applyFill="1" applyBorder="1" applyAlignment="1" applyProtection="1">
      <alignment vertical="center"/>
      <protection locked="0"/>
    </xf>
    <xf numFmtId="44" fontId="14" fillId="12" borderId="6" xfId="2" applyFont="1" applyFill="1" applyBorder="1" applyAlignment="1" applyProtection="1">
      <alignment vertical="center"/>
      <protection locked="0"/>
    </xf>
    <xf numFmtId="0" fontId="35" fillId="3" borderId="2" xfId="0" applyFont="1" applyFill="1" applyBorder="1" applyAlignment="1">
      <alignment horizontal="center"/>
    </xf>
    <xf numFmtId="0" fontId="35" fillId="3" borderId="5" xfId="0" applyFont="1" applyFill="1" applyBorder="1" applyAlignment="1">
      <alignment horizontal="center"/>
    </xf>
    <xf numFmtId="0" fontId="35" fillId="3" borderId="13" xfId="0" applyFont="1" applyFill="1" applyBorder="1" applyAlignment="1">
      <alignment horizontal="center"/>
    </xf>
    <xf numFmtId="0" fontId="0" fillId="3" borderId="13" xfId="0" applyFill="1" applyBorder="1" applyAlignment="1" applyProtection="1">
      <alignment horizontal="center"/>
      <protection hidden="1"/>
    </xf>
    <xf numFmtId="0" fontId="8" fillId="0" borderId="47" xfId="0" applyFont="1" applyBorder="1" applyAlignment="1" applyProtection="1">
      <alignment horizontal="center"/>
      <protection hidden="1"/>
    </xf>
    <xf numFmtId="0" fontId="8" fillId="0" borderId="48" xfId="0" applyFont="1" applyBorder="1" applyAlignment="1" applyProtection="1">
      <alignment horizontal="center"/>
      <protection hidden="1"/>
    </xf>
    <xf numFmtId="44" fontId="0" fillId="12" borderId="1" xfId="2" applyFont="1" applyFill="1" applyBorder="1" applyProtection="1">
      <protection locked="0"/>
    </xf>
    <xf numFmtId="44" fontId="6" fillId="9" borderId="6" xfId="2" applyFont="1" applyFill="1" applyBorder="1" applyAlignment="1" applyProtection="1">
      <alignment vertical="center"/>
      <protection hidden="1"/>
    </xf>
    <xf numFmtId="44" fontId="6" fillId="5" borderId="6" xfId="0" applyNumberFormat="1" applyFont="1" applyFill="1" applyBorder="1" applyAlignment="1" applyProtection="1">
      <alignment vertical="center"/>
      <protection hidden="1"/>
    </xf>
    <xf numFmtId="44" fontId="6" fillId="9" borderId="8" xfId="0" applyNumberFormat="1" applyFont="1" applyFill="1" applyBorder="1" applyAlignment="1" applyProtection="1">
      <alignment vertical="center"/>
      <protection hidden="1"/>
    </xf>
    <xf numFmtId="0" fontId="0" fillId="0" borderId="25" xfId="0" applyBorder="1" applyAlignment="1">
      <alignment horizontal="center"/>
    </xf>
    <xf numFmtId="1" fontId="0" fillId="12" borderId="25" xfId="0" applyNumberFormat="1" applyFill="1" applyBorder="1" applyAlignment="1" applyProtection="1">
      <alignment horizontal="center" vertical="center" wrapText="1"/>
      <protection locked="0"/>
    </xf>
    <xf numFmtId="0" fontId="0" fillId="3" borderId="64" xfId="0" applyFill="1" applyBorder="1" applyAlignment="1">
      <alignment vertical="center"/>
    </xf>
    <xf numFmtId="0" fontId="12" fillId="4" borderId="10" xfId="0" applyFont="1" applyFill="1" applyBorder="1" applyAlignment="1" applyProtection="1">
      <alignment horizontal="center" vertical="center" wrapText="1"/>
      <protection hidden="1"/>
    </xf>
    <xf numFmtId="0" fontId="14" fillId="6" borderId="76" xfId="0" applyFont="1" applyFill="1" applyBorder="1" applyAlignment="1" applyProtection="1">
      <alignment vertical="center" wrapText="1"/>
      <protection hidden="1"/>
    </xf>
    <xf numFmtId="0" fontId="14" fillId="6" borderId="76" xfId="0" applyFont="1" applyFill="1" applyBorder="1" applyAlignment="1" applyProtection="1">
      <alignment vertical="center" wrapText="1"/>
      <protection locked="0"/>
    </xf>
    <xf numFmtId="0" fontId="14" fillId="6" borderId="77" xfId="0" applyFont="1" applyFill="1" applyBorder="1" applyAlignment="1" applyProtection="1">
      <alignment vertical="center" wrapText="1"/>
      <protection hidden="1"/>
    </xf>
    <xf numFmtId="0" fontId="0" fillId="0" borderId="2" xfId="0" applyBorder="1" applyAlignment="1" applyProtection="1">
      <alignment horizontal="center"/>
      <protection hidden="1"/>
    </xf>
    <xf numFmtId="0" fontId="0" fillId="0" borderId="5" xfId="0" applyBorder="1" applyAlignment="1" applyProtection="1">
      <alignment horizontal="center"/>
      <protection hidden="1"/>
    </xf>
    <xf numFmtId="0" fontId="0" fillId="0" borderId="13" xfId="0" applyBorder="1" applyAlignment="1" applyProtection="1">
      <alignment horizontal="center"/>
      <protection hidden="1"/>
    </xf>
    <xf numFmtId="0" fontId="6" fillId="2" borderId="1" xfId="0" applyFont="1" applyFill="1" applyBorder="1" applyAlignment="1" applyProtection="1">
      <alignment horizontal="center" vertical="center"/>
      <protection hidden="1"/>
    </xf>
    <xf numFmtId="44" fontId="0" fillId="12" borderId="11" xfId="2" applyFont="1" applyFill="1" applyBorder="1" applyAlignment="1" applyProtection="1">
      <alignment horizontal="center" vertical="center"/>
      <protection locked="0"/>
    </xf>
    <xf numFmtId="0" fontId="6" fillId="5" borderId="2" xfId="0" applyFont="1" applyFill="1" applyBorder="1" applyAlignment="1" applyProtection="1">
      <alignment horizontal="center" vertical="center"/>
      <protection hidden="1"/>
    </xf>
    <xf numFmtId="44" fontId="0" fillId="12" borderId="52" xfId="2" applyFont="1" applyFill="1" applyBorder="1" applyAlignment="1" applyProtection="1">
      <alignment horizontal="center" vertical="center"/>
      <protection locked="0"/>
    </xf>
    <xf numFmtId="44" fontId="0" fillId="12" borderId="25" xfId="2" applyFont="1" applyFill="1" applyBorder="1" applyAlignment="1" applyProtection="1">
      <alignment horizontal="center" vertical="center"/>
      <protection locked="0"/>
    </xf>
    <xf numFmtId="0" fontId="35" fillId="0" borderId="5" xfId="0" applyFont="1" applyBorder="1" applyAlignment="1">
      <alignment horizontal="left" vertical="center" wrapText="1"/>
    </xf>
    <xf numFmtId="0" fontId="35" fillId="0" borderId="10" xfId="0" applyFont="1" applyBorder="1" applyAlignment="1">
      <alignment horizontal="left" vertical="center" wrapText="1"/>
    </xf>
    <xf numFmtId="0" fontId="6" fillId="4" borderId="2" xfId="0" applyFont="1" applyFill="1" applyBorder="1" applyAlignment="1" applyProtection="1">
      <alignment horizontal="center"/>
      <protection hidden="1"/>
    </xf>
    <xf numFmtId="0" fontId="14" fillId="3" borderId="65" xfId="0" applyFont="1" applyFill="1" applyBorder="1" applyAlignment="1" applyProtection="1">
      <alignment vertical="center" wrapText="1"/>
      <protection hidden="1"/>
    </xf>
    <xf numFmtId="0" fontId="14" fillId="0" borderId="65" xfId="0" applyFont="1" applyBorder="1" applyAlignment="1" applyProtection="1">
      <alignment vertical="center" wrapText="1"/>
      <protection hidden="1"/>
    </xf>
    <xf numFmtId="44" fontId="0" fillId="12" borderId="1" xfId="0" applyNumberFormat="1" applyFill="1" applyBorder="1" applyAlignment="1" applyProtection="1">
      <alignment horizontal="center" vertical="center"/>
      <protection locked="0"/>
    </xf>
    <xf numFmtId="44" fontId="0" fillId="12" borderId="25" xfId="2" applyFont="1" applyFill="1" applyBorder="1" applyAlignment="1" applyProtection="1">
      <alignment horizontal="center" vertical="center"/>
      <protection hidden="1"/>
    </xf>
    <xf numFmtId="0" fontId="6" fillId="4" borderId="1" xfId="0" applyFont="1" applyFill="1" applyBorder="1" applyAlignment="1" applyProtection="1">
      <alignment horizontal="center" vertical="center" wrapText="1"/>
      <protection hidden="1"/>
    </xf>
    <xf numFmtId="44" fontId="6" fillId="4" borderId="1" xfId="2" applyFont="1" applyFill="1" applyBorder="1" applyAlignment="1" applyProtection="1">
      <alignment horizontal="center" vertical="center" wrapText="1"/>
      <protection hidden="1"/>
    </xf>
    <xf numFmtId="44" fontId="6" fillId="4" borderId="6" xfId="2" applyFont="1" applyFill="1" applyBorder="1" applyAlignment="1" applyProtection="1">
      <alignment horizontal="center" vertical="center" wrapText="1"/>
      <protection hidden="1"/>
    </xf>
    <xf numFmtId="0" fontId="0" fillId="3" borderId="2" xfId="0" applyFill="1" applyBorder="1" applyAlignment="1" applyProtection="1">
      <alignment horizontal="center"/>
      <protection hidden="1"/>
    </xf>
    <xf numFmtId="0" fontId="0" fillId="3" borderId="10" xfId="0" applyFill="1" applyBorder="1" applyAlignment="1" applyProtection="1">
      <alignment horizontal="center"/>
      <protection hidden="1"/>
    </xf>
    <xf numFmtId="44" fontId="0" fillId="2" borderId="6" xfId="2" applyFont="1" applyFill="1" applyBorder="1" applyAlignment="1">
      <alignment vertical="center"/>
    </xf>
    <xf numFmtId="0" fontId="8" fillId="0" borderId="19" xfId="0" applyFont="1" applyBorder="1" applyAlignment="1" applyProtection="1">
      <alignment horizontal="center" vertical="center" wrapText="1"/>
      <protection hidden="1"/>
    </xf>
    <xf numFmtId="0" fontId="8" fillId="0" borderId="75" xfId="0" applyFont="1" applyBorder="1" applyAlignment="1" applyProtection="1">
      <alignment horizontal="center" vertical="center" wrapText="1"/>
      <protection hidden="1"/>
    </xf>
    <xf numFmtId="1" fontId="11" fillId="12" borderId="25" xfId="0" applyNumberFormat="1" applyFont="1" applyFill="1" applyBorder="1" applyAlignment="1" applyProtection="1">
      <alignment horizontal="center" vertical="center" wrapText="1"/>
      <protection locked="0"/>
    </xf>
    <xf numFmtId="0" fontId="8" fillId="0" borderId="23" xfId="0" applyFont="1" applyBorder="1" applyAlignment="1" applyProtection="1">
      <alignment horizontal="center" vertical="center"/>
      <protection hidden="1"/>
    </xf>
    <xf numFmtId="0" fontId="8" fillId="0" borderId="47" xfId="0" applyFont="1" applyBorder="1" applyAlignment="1" applyProtection="1">
      <alignment horizontal="center" vertical="center"/>
      <protection hidden="1"/>
    </xf>
    <xf numFmtId="0" fontId="8" fillId="0" borderId="48" xfId="0" applyFont="1" applyBorder="1" applyAlignment="1" applyProtection="1">
      <alignment horizontal="center" vertical="center"/>
      <protection hidden="1"/>
    </xf>
    <xf numFmtId="0" fontId="6" fillId="4" borderId="40" xfId="0" applyFont="1" applyFill="1" applyBorder="1" applyAlignment="1" applyProtection="1">
      <alignment horizontal="center"/>
      <protection hidden="1"/>
    </xf>
    <xf numFmtId="0" fontId="6" fillId="12" borderId="52" xfId="0" applyFont="1" applyFill="1" applyBorder="1" applyAlignment="1" applyProtection="1">
      <alignment horizontal="center" vertical="center"/>
      <protection locked="0"/>
    </xf>
    <xf numFmtId="0" fontId="0" fillId="12" borderId="25" xfId="0" applyFill="1" applyBorder="1" applyAlignment="1" applyProtection="1">
      <alignment horizontal="center" vertical="center"/>
      <protection hidden="1"/>
    </xf>
    <xf numFmtId="0" fontId="11" fillId="12" borderId="25" xfId="0" applyFont="1" applyFill="1" applyBorder="1" applyAlignment="1" applyProtection="1">
      <alignment horizontal="center" vertical="center" wrapText="1"/>
      <protection hidden="1"/>
    </xf>
    <xf numFmtId="0" fontId="6" fillId="4" borderId="5" xfId="0" applyFont="1" applyFill="1" applyBorder="1" applyAlignment="1" applyProtection="1">
      <alignment horizontal="center" vertical="center"/>
      <protection hidden="1"/>
    </xf>
    <xf numFmtId="44" fontId="0" fillId="12" borderId="1" xfId="0" applyNumberFormat="1" applyFill="1" applyBorder="1" applyAlignment="1" applyProtection="1">
      <alignment horizontal="center"/>
      <protection locked="0"/>
    </xf>
    <xf numFmtId="44" fontId="0" fillId="12" borderId="1" xfId="2" applyFont="1" applyFill="1" applyBorder="1" applyAlignment="1" applyProtection="1">
      <alignment horizontal="center"/>
      <protection locked="0"/>
    </xf>
    <xf numFmtId="0" fontId="5" fillId="4" borderId="11" xfId="0" applyFont="1" applyFill="1" applyBorder="1" applyAlignment="1" applyProtection="1">
      <alignment horizontal="center"/>
      <protection hidden="1"/>
    </xf>
    <xf numFmtId="165" fontId="5" fillId="4" borderId="11" xfId="0" applyNumberFormat="1" applyFont="1" applyFill="1" applyBorder="1" applyAlignment="1" applyProtection="1">
      <alignment horizontal="center"/>
      <protection hidden="1"/>
    </xf>
    <xf numFmtId="0" fontId="5" fillId="4" borderId="12" xfId="0" applyFont="1" applyFill="1" applyBorder="1" applyAlignment="1" applyProtection="1">
      <alignment horizontal="center"/>
      <protection hidden="1"/>
    </xf>
    <xf numFmtId="0" fontId="8" fillId="0" borderId="14" xfId="0" applyFont="1" applyBorder="1" applyAlignment="1" applyProtection="1">
      <alignment horizontal="center" vertical="center" wrapText="1"/>
      <protection hidden="1"/>
    </xf>
    <xf numFmtId="0" fontId="11" fillId="3" borderId="10" xfId="0" applyFont="1" applyFill="1" applyBorder="1" applyAlignment="1">
      <alignment vertical="center" wrapText="1"/>
    </xf>
    <xf numFmtId="44" fontId="0" fillId="0" borderId="12" xfId="2" applyFont="1" applyFill="1" applyBorder="1"/>
    <xf numFmtId="0" fontId="8" fillId="0" borderId="14" xfId="0" applyFont="1" applyBorder="1" applyAlignment="1">
      <alignment horizontal="center" vertical="center" wrapText="1"/>
    </xf>
    <xf numFmtId="44" fontId="0" fillId="12" borderId="6" xfId="2" applyFont="1" applyFill="1" applyBorder="1" applyProtection="1">
      <protection locked="0"/>
    </xf>
    <xf numFmtId="0" fontId="8" fillId="0" borderId="1" xfId="0" applyFont="1" applyBorder="1" applyAlignment="1">
      <alignment horizontal="center" vertical="center"/>
    </xf>
    <xf numFmtId="44" fontId="8" fillId="0" borderId="1" xfId="0" applyNumberFormat="1" applyFont="1" applyBorder="1" applyAlignment="1">
      <alignment horizontal="center" vertical="center"/>
    </xf>
    <xf numFmtId="0" fontId="6" fillId="4" borderId="10" xfId="0" applyFont="1" applyFill="1" applyBorder="1" applyAlignment="1">
      <alignment horizontal="center" vertical="center"/>
    </xf>
    <xf numFmtId="0" fontId="6" fillId="4" borderId="10" xfId="0" applyFont="1" applyFill="1" applyBorder="1" applyAlignment="1">
      <alignment horizontal="center" vertical="center" wrapText="1"/>
    </xf>
    <xf numFmtId="0" fontId="3" fillId="3" borderId="10" xfId="0" applyFont="1" applyFill="1" applyBorder="1"/>
    <xf numFmtId="0" fontId="14" fillId="3" borderId="65" xfId="0" applyFont="1" applyFill="1" applyBorder="1" applyAlignment="1" applyProtection="1">
      <alignment horizontal="left" vertical="center"/>
      <protection hidden="1"/>
    </xf>
    <xf numFmtId="0" fontId="30" fillId="6" borderId="76" xfId="0" applyFont="1" applyFill="1" applyBorder="1" applyAlignment="1" applyProtection="1">
      <alignment horizontal="left" vertical="center" wrapText="1"/>
      <protection hidden="1"/>
    </xf>
    <xf numFmtId="0" fontId="0" fillId="3" borderId="77" xfId="0" applyFill="1" applyBorder="1" applyAlignment="1">
      <alignment horizontal="left" vertical="center"/>
    </xf>
    <xf numFmtId="0" fontId="12" fillId="3" borderId="2" xfId="0" applyFont="1" applyFill="1" applyBorder="1" applyAlignment="1">
      <alignment horizontal="center" vertical="center" wrapText="1"/>
    </xf>
    <xf numFmtId="44" fontId="6" fillId="0" borderId="4" xfId="2" applyFont="1" applyFill="1" applyBorder="1" applyAlignment="1">
      <alignment horizontal="center" vertical="center"/>
    </xf>
    <xf numFmtId="0" fontId="12" fillId="0" borderId="2" xfId="0" applyFont="1" applyBorder="1" applyAlignment="1">
      <alignment horizontal="center" vertical="center" wrapText="1"/>
    </xf>
    <xf numFmtId="44" fontId="6" fillId="8" borderId="6" xfId="2" applyFont="1" applyFill="1" applyBorder="1" applyAlignment="1" applyProtection="1">
      <alignment horizontal="center"/>
      <protection hidden="1"/>
    </xf>
    <xf numFmtId="44" fontId="0" fillId="4" borderId="6" xfId="0" applyNumberFormat="1" applyFill="1" applyBorder="1" applyAlignment="1" applyProtection="1">
      <alignment horizontal="center"/>
      <protection hidden="1"/>
    </xf>
    <xf numFmtId="44" fontId="6" fillId="5" borderId="6" xfId="0" applyNumberFormat="1" applyFont="1" applyFill="1" applyBorder="1" applyAlignment="1" applyProtection="1">
      <alignment horizontal="center" vertical="center"/>
      <protection hidden="1"/>
    </xf>
    <xf numFmtId="44" fontId="6" fillId="4" borderId="6" xfId="0" applyNumberFormat="1" applyFont="1" applyFill="1" applyBorder="1" applyAlignment="1" applyProtection="1">
      <alignment horizontal="center"/>
      <protection hidden="1"/>
    </xf>
    <xf numFmtId="0" fontId="12" fillId="4" borderId="28" xfId="0" applyFont="1" applyFill="1" applyBorder="1" applyAlignment="1" applyProtection="1">
      <alignment horizontal="left" vertical="center" wrapText="1"/>
      <protection hidden="1"/>
    </xf>
    <xf numFmtId="0" fontId="0" fillId="0" borderId="1" xfId="0" applyBorder="1" applyAlignment="1">
      <alignment vertical="top"/>
    </xf>
    <xf numFmtId="0" fontId="0" fillId="0" borderId="1" xfId="0" applyBorder="1" applyAlignment="1">
      <alignment vertical="top" wrapText="1"/>
    </xf>
    <xf numFmtId="0" fontId="0" fillId="0" borderId="68" xfId="0" applyBorder="1"/>
    <xf numFmtId="0" fontId="0" fillId="12" borderId="68" xfId="0" applyFill="1" applyBorder="1" applyAlignment="1">
      <alignment horizontal="left" vertical="top"/>
    </xf>
    <xf numFmtId="0" fontId="0" fillId="0" borderId="66" xfId="0" applyBorder="1"/>
    <xf numFmtId="0" fontId="0" fillId="12" borderId="66" xfId="0" applyFill="1" applyBorder="1" applyAlignment="1">
      <alignment horizontal="left" vertical="top"/>
    </xf>
    <xf numFmtId="0" fontId="14" fillId="0" borderId="66" xfId="0" applyFont="1" applyBorder="1"/>
    <xf numFmtId="0" fontId="14" fillId="0" borderId="80" xfId="0" applyFont="1" applyBorder="1"/>
    <xf numFmtId="0" fontId="0" fillId="12" borderId="80" xfId="0" applyFill="1" applyBorder="1" applyAlignment="1">
      <alignment horizontal="left" vertical="top"/>
    </xf>
    <xf numFmtId="0" fontId="0" fillId="0" borderId="69" xfId="0" applyBorder="1"/>
    <xf numFmtId="0" fontId="0" fillId="12" borderId="41" xfId="0" applyFill="1" applyBorder="1" applyAlignment="1">
      <alignment horizontal="left" vertical="top"/>
    </xf>
    <xf numFmtId="0" fontId="0" fillId="12" borderId="28" xfId="0" applyFill="1" applyBorder="1" applyAlignment="1">
      <alignment horizontal="left" vertical="top"/>
    </xf>
    <xf numFmtId="0" fontId="0" fillId="0" borderId="80" xfId="0" applyBorder="1"/>
    <xf numFmtId="0" fontId="0" fillId="12" borderId="71" xfId="0" applyFill="1" applyBorder="1" applyAlignment="1">
      <alignment horizontal="left" vertical="top"/>
    </xf>
    <xf numFmtId="0" fontId="6" fillId="4" borderId="10" xfId="0" applyFont="1" applyFill="1" applyBorder="1" applyAlignment="1">
      <alignment horizontal="center"/>
    </xf>
    <xf numFmtId="0" fontId="11" fillId="0" borderId="5" xfId="0" applyFont="1" applyBorder="1" applyAlignment="1" applyProtection="1">
      <alignment horizontal="justify" vertical="center" wrapText="1"/>
      <protection locked="0"/>
    </xf>
    <xf numFmtId="0" fontId="11" fillId="0" borderId="5" xfId="0" applyFont="1" applyBorder="1" applyAlignment="1" applyProtection="1">
      <alignment horizontal="left" vertical="center" wrapText="1"/>
      <protection locked="0"/>
    </xf>
    <xf numFmtId="0" fontId="14" fillId="0" borderId="76" xfId="0" applyFont="1" applyBorder="1" applyAlignment="1" applyProtection="1">
      <alignment vertical="center" wrapText="1"/>
      <protection locked="0"/>
    </xf>
    <xf numFmtId="0" fontId="11" fillId="0" borderId="5" xfId="0" applyFont="1" applyBorder="1" applyAlignment="1" applyProtection="1">
      <alignment vertical="center" wrapText="1"/>
      <protection locked="0"/>
    </xf>
    <xf numFmtId="44" fontId="0" fillId="0" borderId="6" xfId="2" applyFont="1" applyFill="1" applyBorder="1" applyAlignment="1">
      <alignment horizontal="center" vertical="center"/>
    </xf>
    <xf numFmtId="44" fontId="0" fillId="0" borderId="1" xfId="2" applyFont="1" applyFill="1" applyBorder="1" applyAlignment="1" applyProtection="1">
      <alignment horizontal="center" vertical="center"/>
      <protection locked="0"/>
    </xf>
    <xf numFmtId="44" fontId="0" fillId="0" borderId="12" xfId="2" applyFont="1" applyFill="1" applyBorder="1" applyAlignment="1" applyProtection="1">
      <alignment horizontal="right" vertical="center"/>
      <protection hidden="1"/>
    </xf>
    <xf numFmtId="44" fontId="0" fillId="0" borderId="6" xfId="2" applyFont="1" applyFill="1" applyBorder="1" applyAlignment="1" applyProtection="1">
      <alignment horizontal="right" vertical="center"/>
      <protection hidden="1"/>
    </xf>
    <xf numFmtId="44" fontId="0" fillId="0" borderId="6" xfId="2" applyFont="1" applyFill="1" applyBorder="1" applyAlignment="1" applyProtection="1">
      <alignment horizontal="center" vertical="center"/>
      <protection hidden="1"/>
    </xf>
    <xf numFmtId="44" fontId="0" fillId="0" borderId="6" xfId="2" applyFont="1" applyFill="1" applyBorder="1" applyAlignment="1" applyProtection="1">
      <alignment vertical="center"/>
      <protection hidden="1"/>
    </xf>
    <xf numFmtId="44" fontId="0" fillId="0" borderId="28" xfId="2" applyFont="1" applyFill="1" applyBorder="1" applyAlignment="1" applyProtection="1">
      <alignment horizontal="center" vertical="center"/>
      <protection hidden="1"/>
    </xf>
    <xf numFmtId="44" fontId="0" fillId="0" borderId="23" xfId="2" applyFont="1" applyFill="1" applyBorder="1" applyAlignment="1" applyProtection="1">
      <alignment horizontal="center" vertical="center"/>
      <protection hidden="1"/>
    </xf>
    <xf numFmtId="44" fontId="0" fillId="0" borderId="28" xfId="2" applyFont="1" applyFill="1" applyBorder="1" applyAlignment="1" applyProtection="1">
      <alignment vertical="center"/>
      <protection hidden="1"/>
    </xf>
    <xf numFmtId="44" fontId="0" fillId="0" borderId="6" xfId="2" applyFont="1" applyFill="1" applyBorder="1" applyProtection="1">
      <protection hidden="1"/>
    </xf>
    <xf numFmtId="44" fontId="0" fillId="0" borderId="6" xfId="4" applyNumberFormat="1" applyFont="1" applyBorder="1" applyAlignment="1" applyProtection="1">
      <alignment horizontal="right" vertical="center"/>
      <protection hidden="1"/>
    </xf>
    <xf numFmtId="0" fontId="14" fillId="0" borderId="76" xfId="0" applyFont="1" applyBorder="1" applyAlignment="1" applyProtection="1">
      <alignment vertical="center" wrapText="1"/>
      <protection hidden="1"/>
    </xf>
    <xf numFmtId="44" fontId="0" fillId="0" borderId="6" xfId="2" applyFont="1" applyFill="1" applyBorder="1" applyAlignment="1" applyProtection="1">
      <alignment horizontal="right"/>
      <protection hidden="1"/>
    </xf>
    <xf numFmtId="0" fontId="0" fillId="0" borderId="5" xfId="0" applyBorder="1" applyAlignment="1">
      <alignment vertical="center"/>
    </xf>
    <xf numFmtId="44" fontId="0" fillId="0" borderId="28" xfId="2" applyFont="1" applyFill="1" applyBorder="1" applyAlignment="1">
      <alignment horizontal="center"/>
    </xf>
    <xf numFmtId="0" fontId="14" fillId="0" borderId="5" xfId="0" applyFont="1" applyBorder="1" applyAlignment="1" applyProtection="1">
      <alignment vertical="center"/>
      <protection hidden="1"/>
    </xf>
    <xf numFmtId="0" fontId="14" fillId="0" borderId="5" xfId="0" applyFont="1" applyBorder="1" applyAlignment="1" applyProtection="1">
      <alignment horizontal="left" vertical="center"/>
      <protection hidden="1"/>
    </xf>
    <xf numFmtId="0" fontId="14" fillId="0" borderId="5" xfId="1" applyFont="1" applyFill="1" applyBorder="1" applyAlignment="1" applyProtection="1">
      <alignment horizontal="left" vertical="center" wrapText="1"/>
      <protection hidden="1"/>
    </xf>
    <xf numFmtId="44" fontId="6" fillId="4" borderId="6" xfId="2" applyFont="1" applyFill="1" applyBorder="1" applyProtection="1">
      <protection hidden="1"/>
    </xf>
    <xf numFmtId="0" fontId="12" fillId="2" borderId="13" xfId="0" applyFont="1" applyFill="1" applyBorder="1" applyAlignment="1">
      <alignment horizontal="right" vertical="center" wrapText="1"/>
    </xf>
    <xf numFmtId="44" fontId="0" fillId="12" borderId="1" xfId="2" applyFont="1" applyFill="1" applyBorder="1" applyAlignment="1">
      <alignment horizontal="center"/>
    </xf>
    <xf numFmtId="0" fontId="11" fillId="12" borderId="1" xfId="0" applyFont="1" applyFill="1" applyBorder="1" applyAlignment="1" applyProtection="1">
      <alignment horizontal="center" vertical="center" wrapText="1"/>
      <protection locked="0"/>
    </xf>
    <xf numFmtId="1" fontId="0" fillId="12" borderId="1" xfId="0" applyNumberFormat="1" applyFill="1" applyBorder="1" applyAlignment="1">
      <alignment horizontal="center" vertical="center" wrapText="1"/>
    </xf>
    <xf numFmtId="1" fontId="11" fillId="12" borderId="1" xfId="0" applyNumberFormat="1" applyFont="1" applyFill="1" applyBorder="1" applyAlignment="1" applyProtection="1">
      <alignment horizontal="center" vertical="center" wrapText="1"/>
      <protection locked="0"/>
    </xf>
    <xf numFmtId="0" fontId="0" fillId="12" borderId="73" xfId="0" applyFill="1" applyBorder="1" applyAlignment="1" applyProtection="1">
      <alignment horizontal="center" vertical="center" wrapText="1"/>
      <protection locked="0"/>
    </xf>
    <xf numFmtId="0" fontId="0" fillId="12" borderId="1" xfId="0" applyFill="1" applyBorder="1" applyAlignment="1">
      <alignment horizontal="center" vertical="center" wrapText="1"/>
    </xf>
    <xf numFmtId="44" fontId="0" fillId="12" borderId="1" xfId="0" applyNumberFormat="1" applyFill="1" applyBorder="1" applyAlignment="1">
      <alignment horizontal="center"/>
    </xf>
    <xf numFmtId="0" fontId="0" fillId="12" borderId="1" xfId="0" applyFill="1" applyBorder="1" applyAlignment="1">
      <alignment horizontal="center"/>
    </xf>
    <xf numFmtId="44" fontId="2" fillId="12" borderId="1" xfId="2" applyFont="1" applyFill="1" applyBorder="1" applyAlignment="1">
      <alignment horizontal="center"/>
    </xf>
    <xf numFmtId="0" fontId="6" fillId="12" borderId="11" xfId="0" applyFont="1" applyFill="1" applyBorder="1" applyAlignment="1" applyProtection="1">
      <alignment horizontal="center"/>
      <protection locked="0"/>
    </xf>
    <xf numFmtId="0" fontId="11" fillId="12" borderId="25" xfId="0" applyFont="1" applyFill="1" applyBorder="1" applyAlignment="1" applyProtection="1">
      <alignment horizontal="center" vertical="center" wrapText="1"/>
      <protection locked="0"/>
    </xf>
    <xf numFmtId="49" fontId="19" fillId="11" borderId="32" xfId="5" applyNumberFormat="1" applyFont="1" applyFill="1" applyBorder="1" applyAlignment="1">
      <alignment horizontal="center" vertical="top" wrapText="1"/>
    </xf>
    <xf numFmtId="49" fontId="19" fillId="11" borderId="25" xfId="5" applyNumberFormat="1" applyFont="1" applyFill="1" applyBorder="1" applyAlignment="1">
      <alignment horizontal="center" vertical="top" wrapText="1"/>
    </xf>
    <xf numFmtId="0" fontId="34" fillId="5" borderId="63" xfId="0" applyFont="1" applyFill="1" applyBorder="1" applyAlignment="1">
      <alignment horizontal="center" vertical="center" wrapText="1"/>
    </xf>
    <xf numFmtId="0" fontId="34" fillId="5" borderId="42" xfId="0" applyFont="1" applyFill="1" applyBorder="1" applyAlignment="1">
      <alignment horizontal="center" vertical="center" wrapText="1"/>
    </xf>
    <xf numFmtId="0" fontId="44" fillId="0" borderId="67" xfId="0" applyFont="1" applyBorder="1" applyAlignment="1">
      <alignment horizontal="left" vertical="center" wrapText="1"/>
    </xf>
    <xf numFmtId="0" fontId="44" fillId="0" borderId="70" xfId="0" applyFont="1" applyBorder="1" applyAlignment="1">
      <alignment horizontal="left" vertical="center" wrapText="1"/>
    </xf>
    <xf numFmtId="0" fontId="0" fillId="0" borderId="1" xfId="0" applyBorder="1" applyAlignment="1">
      <alignment vertical="center" wrapText="1"/>
    </xf>
    <xf numFmtId="0" fontId="0" fillId="0" borderId="67" xfId="0" applyBorder="1" applyAlignment="1">
      <alignment horizontal="left" vertical="center" wrapText="1"/>
    </xf>
    <xf numFmtId="0" fontId="0" fillId="0" borderId="70" xfId="0" applyBorder="1" applyAlignment="1">
      <alignment horizontal="left" vertical="center" wrapText="1"/>
    </xf>
    <xf numFmtId="0" fontId="43" fillId="5" borderId="37" xfId="0" applyFont="1" applyFill="1" applyBorder="1" applyAlignment="1">
      <alignment horizontal="center" vertical="center" wrapText="1"/>
    </xf>
    <xf numFmtId="0" fontId="43" fillId="5" borderId="35" xfId="0" applyFont="1" applyFill="1" applyBorder="1" applyAlignment="1">
      <alignment horizontal="center" vertical="center" wrapText="1"/>
    </xf>
    <xf numFmtId="0" fontId="5" fillId="11" borderId="74" xfId="0" applyFont="1" applyFill="1" applyBorder="1" applyAlignment="1">
      <alignment horizontal="center" vertical="center"/>
    </xf>
    <xf numFmtId="0" fontId="5" fillId="11" borderId="75" xfId="0" applyFont="1" applyFill="1" applyBorder="1" applyAlignment="1">
      <alignment horizontal="center" vertical="center"/>
    </xf>
    <xf numFmtId="0" fontId="7" fillId="5" borderId="49" xfId="0" applyFont="1" applyFill="1" applyBorder="1" applyAlignment="1" applyProtection="1">
      <alignment horizontal="left" vertical="center" wrapText="1" indent="7"/>
      <protection hidden="1"/>
    </xf>
    <xf numFmtId="0" fontId="7" fillId="5" borderId="50" xfId="0" applyFont="1" applyFill="1" applyBorder="1" applyAlignment="1" applyProtection="1">
      <alignment horizontal="left" vertical="center" wrapText="1" indent="7"/>
      <protection hidden="1"/>
    </xf>
    <xf numFmtId="0" fontId="7" fillId="5" borderId="51" xfId="0" applyFont="1" applyFill="1" applyBorder="1" applyAlignment="1" applyProtection="1">
      <alignment horizontal="left" vertical="center" wrapText="1" indent="7"/>
      <protection hidden="1"/>
    </xf>
    <xf numFmtId="0" fontId="8" fillId="5" borderId="47" xfId="0" applyFont="1" applyFill="1" applyBorder="1" applyAlignment="1" applyProtection="1">
      <alignment horizontal="center"/>
      <protection hidden="1"/>
    </xf>
    <xf numFmtId="0" fontId="8" fillId="5" borderId="48" xfId="0" applyFont="1" applyFill="1" applyBorder="1" applyAlignment="1" applyProtection="1">
      <alignment horizontal="center"/>
      <protection hidden="1"/>
    </xf>
    <xf numFmtId="0" fontId="8" fillId="5" borderId="43" xfId="0" applyFont="1" applyFill="1" applyBorder="1" applyAlignment="1" applyProtection="1">
      <alignment horizontal="center"/>
      <protection hidden="1"/>
    </xf>
    <xf numFmtId="0" fontId="11" fillId="8" borderId="16" xfId="0" applyFont="1" applyFill="1" applyBorder="1" applyAlignment="1" applyProtection="1">
      <alignment horizontal="right" vertical="center" wrapText="1" indent="2"/>
      <protection hidden="1"/>
    </xf>
    <xf numFmtId="0" fontId="11" fillId="8" borderId="25" xfId="0" applyFont="1" applyFill="1" applyBorder="1" applyAlignment="1" applyProtection="1">
      <alignment horizontal="right" vertical="center" wrapText="1" indent="2"/>
      <protection hidden="1"/>
    </xf>
    <xf numFmtId="0" fontId="12" fillId="8" borderId="18" xfId="0" applyFont="1" applyFill="1" applyBorder="1" applyAlignment="1" applyProtection="1">
      <alignment horizontal="right" vertical="center" wrapText="1" indent="2"/>
      <protection hidden="1"/>
    </xf>
    <xf numFmtId="0" fontId="12" fillId="8" borderId="44" xfId="0" applyFont="1" applyFill="1" applyBorder="1" applyAlignment="1" applyProtection="1">
      <alignment horizontal="right" vertical="center" wrapText="1" indent="2"/>
      <protection hidden="1"/>
    </xf>
    <xf numFmtId="0" fontId="14" fillId="3" borderId="55" xfId="0" applyFont="1" applyFill="1" applyBorder="1" applyAlignment="1" applyProtection="1">
      <alignment horizontal="right" vertical="center" wrapText="1" indent="2"/>
      <protection hidden="1"/>
    </xf>
    <xf numFmtId="0" fontId="14" fillId="3" borderId="56" xfId="0" applyFont="1" applyFill="1" applyBorder="1" applyAlignment="1" applyProtection="1">
      <alignment horizontal="right" vertical="center" wrapText="1" indent="2"/>
      <protection hidden="1"/>
    </xf>
    <xf numFmtId="0" fontId="12" fillId="8" borderId="45" xfId="0" applyFont="1" applyFill="1" applyBorder="1" applyAlignment="1" applyProtection="1">
      <alignment horizontal="right" vertical="center" wrapText="1" indent="2"/>
      <protection hidden="1"/>
    </xf>
    <xf numFmtId="0" fontId="12" fillId="8" borderId="52" xfId="0" applyFont="1" applyFill="1" applyBorder="1" applyAlignment="1" applyProtection="1">
      <alignment horizontal="right" vertical="center" wrapText="1" indent="2"/>
      <protection hidden="1"/>
    </xf>
    <xf numFmtId="0" fontId="0" fillId="0" borderId="19" xfId="0" applyBorder="1" applyAlignment="1" applyProtection="1">
      <alignment horizontal="center" wrapText="1"/>
      <protection hidden="1"/>
    </xf>
    <xf numFmtId="0" fontId="0" fillId="0" borderId="42" xfId="0" applyBorder="1" applyAlignment="1" applyProtection="1">
      <alignment horizontal="center" wrapText="1"/>
      <protection hidden="1"/>
    </xf>
    <xf numFmtId="0" fontId="14" fillId="3" borderId="53" xfId="0" applyFont="1" applyFill="1" applyBorder="1" applyAlignment="1" applyProtection="1">
      <alignment horizontal="right" vertical="center" wrapText="1" indent="2"/>
      <protection hidden="1"/>
    </xf>
    <xf numFmtId="0" fontId="14" fillId="3" borderId="54" xfId="0" applyFont="1" applyFill="1" applyBorder="1" applyAlignment="1" applyProtection="1">
      <alignment horizontal="right" vertical="center" wrapText="1" indent="2"/>
      <protection hidden="1"/>
    </xf>
    <xf numFmtId="0" fontId="14" fillId="3" borderId="16" xfId="0" applyFont="1" applyFill="1" applyBorder="1" applyAlignment="1" applyProtection="1">
      <alignment horizontal="right" vertical="center" wrapText="1" indent="2"/>
      <protection hidden="1"/>
    </xf>
    <xf numFmtId="0" fontId="14" fillId="3" borderId="25" xfId="0" applyFont="1" applyFill="1" applyBorder="1" applyAlignment="1" applyProtection="1">
      <alignment horizontal="right" vertical="center" wrapText="1" indent="2"/>
      <protection hidden="1"/>
    </xf>
    <xf numFmtId="0" fontId="12" fillId="3" borderId="16" xfId="0" applyFont="1" applyFill="1" applyBorder="1" applyAlignment="1" applyProtection="1">
      <alignment horizontal="right" vertical="center" wrapText="1" indent="2"/>
      <protection hidden="1"/>
    </xf>
    <xf numFmtId="0" fontId="12" fillId="3" borderId="25" xfId="0" applyFont="1" applyFill="1" applyBorder="1" applyAlignment="1" applyProtection="1">
      <alignment horizontal="right" vertical="center" wrapText="1" indent="2"/>
      <protection hidden="1"/>
    </xf>
    <xf numFmtId="0" fontId="8" fillId="3" borderId="16" xfId="0" applyFont="1" applyFill="1" applyBorder="1" applyAlignment="1" applyProtection="1">
      <alignment horizontal="right" vertical="center" wrapText="1" indent="2"/>
      <protection hidden="1"/>
    </xf>
    <xf numFmtId="0" fontId="8" fillId="3" borderId="25" xfId="0" applyFont="1" applyFill="1" applyBorder="1" applyAlignment="1" applyProtection="1">
      <alignment horizontal="right" vertical="center" wrapText="1" indent="2"/>
      <protection hidden="1"/>
    </xf>
    <xf numFmtId="0" fontId="0" fillId="10" borderId="37" xfId="0" applyFill="1" applyBorder="1"/>
    <xf numFmtId="0" fontId="0" fillId="10" borderId="36" xfId="0" applyFill="1" applyBorder="1"/>
    <xf numFmtId="0" fontId="0" fillId="10" borderId="35" xfId="0" applyFill="1" applyBorder="1"/>
    <xf numFmtId="0" fontId="32" fillId="5" borderId="49" xfId="0" applyFont="1" applyFill="1" applyBorder="1" applyAlignment="1" applyProtection="1">
      <alignment horizontal="center" vertical="top" wrapText="1"/>
      <protection hidden="1"/>
    </xf>
    <xf numFmtId="0" fontId="32" fillId="5" borderId="50" xfId="0" applyFont="1" applyFill="1" applyBorder="1" applyAlignment="1" applyProtection="1">
      <alignment horizontal="center" vertical="top"/>
      <protection hidden="1"/>
    </xf>
    <xf numFmtId="0" fontId="32" fillId="5" borderId="51" xfId="0" applyFont="1" applyFill="1" applyBorder="1" applyAlignment="1" applyProtection="1">
      <alignment horizontal="center" vertical="top"/>
      <protection hidden="1"/>
    </xf>
    <xf numFmtId="0" fontId="3" fillId="12" borderId="1" xfId="0" applyFont="1" applyFill="1" applyBorder="1" applyAlignment="1" applyProtection="1">
      <alignment horizontal="left" vertical="center"/>
      <protection locked="0"/>
    </xf>
    <xf numFmtId="0" fontId="3" fillId="12" borderId="6" xfId="0" applyFont="1" applyFill="1" applyBorder="1" applyAlignment="1" applyProtection="1">
      <alignment horizontal="left" vertical="center"/>
      <protection locked="0"/>
    </xf>
    <xf numFmtId="0" fontId="3" fillId="12" borderId="32" xfId="0" applyFont="1" applyFill="1" applyBorder="1" applyAlignment="1" applyProtection="1">
      <alignment horizontal="left" vertical="center"/>
      <protection locked="0"/>
    </xf>
    <xf numFmtId="0" fontId="3" fillId="12" borderId="27" xfId="0" applyFont="1" applyFill="1" applyBorder="1" applyAlignment="1" applyProtection="1">
      <alignment horizontal="left" vertical="center"/>
      <protection locked="0"/>
    </xf>
    <xf numFmtId="0" fontId="3" fillId="12" borderId="28" xfId="0" applyFont="1" applyFill="1" applyBorder="1" applyAlignment="1" applyProtection="1">
      <alignment horizontal="left" vertical="center"/>
      <protection locked="0"/>
    </xf>
    <xf numFmtId="0" fontId="3" fillId="12" borderId="14" xfId="0" applyFont="1" applyFill="1" applyBorder="1" applyAlignment="1" applyProtection="1">
      <alignment horizontal="left" vertical="center"/>
      <protection locked="0"/>
    </xf>
    <xf numFmtId="0" fontId="3" fillId="12" borderId="15" xfId="0" applyFont="1" applyFill="1" applyBorder="1" applyAlignment="1" applyProtection="1">
      <alignment horizontal="left" vertical="center"/>
      <protection locked="0"/>
    </xf>
    <xf numFmtId="0" fontId="39" fillId="3" borderId="64" xfId="0" applyFont="1" applyFill="1" applyBorder="1" applyAlignment="1">
      <alignment horizontal="left" vertical="center" wrapText="1"/>
    </xf>
    <xf numFmtId="0" fontId="39" fillId="3" borderId="7" xfId="0" applyFont="1" applyFill="1" applyBorder="1" applyAlignment="1">
      <alignment horizontal="left" vertical="center" wrapText="1"/>
    </xf>
    <xf numFmtId="0" fontId="39" fillId="3" borderId="8" xfId="0" applyFont="1" applyFill="1" applyBorder="1" applyAlignment="1">
      <alignment horizontal="left" vertical="center" wrapText="1"/>
    </xf>
    <xf numFmtId="0" fontId="3" fillId="3" borderId="0" xfId="0" applyFont="1" applyFill="1" applyAlignment="1">
      <alignment wrapText="1"/>
    </xf>
    <xf numFmtId="0" fontId="5" fillId="10" borderId="37" xfId="0" applyFont="1" applyFill="1" applyBorder="1" applyAlignment="1">
      <alignment horizontal="center" vertical="center"/>
    </xf>
    <xf numFmtId="0" fontId="5" fillId="10" borderId="36" xfId="0" applyFont="1" applyFill="1" applyBorder="1" applyAlignment="1">
      <alignment horizontal="center" vertical="center"/>
    </xf>
    <xf numFmtId="0" fontId="5" fillId="10" borderId="35" xfId="0" applyFont="1" applyFill="1" applyBorder="1" applyAlignment="1">
      <alignment horizontal="center" vertical="center"/>
    </xf>
    <xf numFmtId="0" fontId="0" fillId="12" borderId="3" xfId="0" applyFill="1" applyBorder="1" applyAlignment="1" applyProtection="1">
      <alignment horizontal="left" vertical="center" wrapText="1"/>
      <protection locked="0"/>
    </xf>
    <xf numFmtId="0" fontId="0" fillId="12" borderId="4" xfId="0" applyFill="1" applyBorder="1" applyAlignment="1" applyProtection="1">
      <alignment horizontal="left" vertical="center" wrapText="1"/>
      <protection locked="0"/>
    </xf>
    <xf numFmtId="0" fontId="0" fillId="12" borderId="1" xfId="4" applyFont="1" applyFill="1" applyBorder="1" applyAlignment="1" applyProtection="1">
      <alignment horizontal="left" vertical="center" wrapText="1"/>
      <protection locked="0"/>
    </xf>
    <xf numFmtId="0" fontId="0" fillId="12" borderId="6" xfId="4" applyFont="1" applyFill="1" applyBorder="1" applyAlignment="1" applyProtection="1">
      <alignment horizontal="left" vertical="center" wrapText="1"/>
      <protection locked="0"/>
    </xf>
    <xf numFmtId="0" fontId="39" fillId="0" borderId="5" xfId="0" applyFont="1" applyBorder="1" applyAlignment="1">
      <alignment horizontal="left" vertical="center" wrapText="1"/>
    </xf>
    <xf numFmtId="0" fontId="39" fillId="0" borderId="1" xfId="0" applyFont="1" applyBorder="1" applyAlignment="1">
      <alignment horizontal="left" vertical="center" wrapText="1"/>
    </xf>
    <xf numFmtId="0" fontId="39" fillId="0" borderId="6" xfId="0" applyFont="1" applyBorder="1" applyAlignment="1">
      <alignment horizontal="left" vertical="center" wrapText="1"/>
    </xf>
    <xf numFmtId="0" fontId="5" fillId="11" borderId="34" xfId="0" applyFont="1" applyFill="1" applyBorder="1" applyAlignment="1" applyProtection="1">
      <alignment horizontal="center" vertical="center"/>
      <protection hidden="1"/>
    </xf>
    <xf numFmtId="0" fontId="5" fillId="11" borderId="0" xfId="0" applyFont="1" applyFill="1" applyAlignment="1" applyProtection="1">
      <alignment horizontal="center" vertical="center"/>
      <protection hidden="1"/>
    </xf>
    <xf numFmtId="0" fontId="5" fillId="11" borderId="23" xfId="0" applyFont="1" applyFill="1" applyBorder="1" applyAlignment="1" applyProtection="1">
      <alignment horizontal="center" vertical="center"/>
      <protection hidden="1"/>
    </xf>
    <xf numFmtId="0" fontId="6" fillId="8" borderId="5" xfId="0" applyFont="1" applyFill="1" applyBorder="1" applyAlignment="1" applyProtection="1">
      <alignment horizontal="right"/>
      <protection hidden="1"/>
    </xf>
    <xf numFmtId="0" fontId="6" fillId="8" borderId="1" xfId="0" applyFont="1" applyFill="1" applyBorder="1" applyAlignment="1" applyProtection="1">
      <alignment horizontal="right"/>
      <protection hidden="1"/>
    </xf>
    <xf numFmtId="0" fontId="12" fillId="5" borderId="16" xfId="0" applyFont="1" applyFill="1" applyBorder="1" applyAlignment="1" applyProtection="1">
      <alignment horizontal="right" vertical="center" wrapText="1"/>
      <protection hidden="1"/>
    </xf>
    <xf numFmtId="0" fontId="12" fillId="5" borderId="27" xfId="0" applyFont="1" applyFill="1" applyBorder="1" applyAlignment="1" applyProtection="1">
      <alignment horizontal="right" vertical="center" wrapText="1"/>
      <protection hidden="1"/>
    </xf>
    <xf numFmtId="0" fontId="12" fillId="5" borderId="25" xfId="0" applyFont="1" applyFill="1" applyBorder="1" applyAlignment="1" applyProtection="1">
      <alignment horizontal="right" vertical="center" wrapText="1"/>
      <protection hidden="1"/>
    </xf>
    <xf numFmtId="0" fontId="41" fillId="0" borderId="13" xfId="0" applyFont="1" applyBorder="1" applyAlignment="1">
      <alignment horizontal="left" vertical="center" wrapText="1"/>
    </xf>
    <xf numFmtId="0" fontId="39" fillId="0" borderId="14" xfId="0" applyFont="1" applyBorder="1" applyAlignment="1">
      <alignment horizontal="left" vertical="center" wrapText="1"/>
    </xf>
    <xf numFmtId="0" fontId="39" fillId="0" borderId="15" xfId="0" applyFont="1" applyBorder="1" applyAlignment="1">
      <alignment horizontal="left" vertical="center" wrapText="1"/>
    </xf>
    <xf numFmtId="0" fontId="39" fillId="3" borderId="5" xfId="0" applyFont="1" applyFill="1" applyBorder="1" applyAlignment="1">
      <alignment horizontal="left" vertical="center" wrapText="1"/>
    </xf>
    <xf numFmtId="0" fontId="39" fillId="3" borderId="1" xfId="0" applyFont="1" applyFill="1" applyBorder="1" applyAlignment="1">
      <alignment horizontal="left" vertical="center" wrapText="1"/>
    </xf>
    <xf numFmtId="0" fontId="39" fillId="3" borderId="6" xfId="0" applyFont="1" applyFill="1" applyBorder="1" applyAlignment="1">
      <alignment horizontal="left" vertical="center" wrapText="1"/>
    </xf>
    <xf numFmtId="0" fontId="12" fillId="8" borderId="26" xfId="0" applyFont="1" applyFill="1" applyBorder="1" applyAlignment="1" applyProtection="1">
      <alignment horizontal="right" vertical="center" wrapText="1"/>
      <protection hidden="1"/>
    </xf>
    <xf numFmtId="0" fontId="12" fillId="8" borderId="39" xfId="0" applyFont="1" applyFill="1" applyBorder="1" applyAlignment="1" applyProtection="1">
      <alignment horizontal="right" vertical="center" wrapText="1"/>
      <protection hidden="1"/>
    </xf>
    <xf numFmtId="0" fontId="12" fillId="8" borderId="46" xfId="0" applyFont="1" applyFill="1" applyBorder="1" applyAlignment="1" applyProtection="1">
      <alignment horizontal="right" vertical="center" wrapText="1"/>
      <protection hidden="1"/>
    </xf>
    <xf numFmtId="0" fontId="0" fillId="12" borderId="1" xfId="0" applyFill="1" applyBorder="1" applyAlignment="1" applyProtection="1">
      <alignment horizontal="left" vertical="center"/>
      <protection locked="0"/>
    </xf>
    <xf numFmtId="0" fontId="0" fillId="12" borderId="6" xfId="0" applyFill="1" applyBorder="1" applyAlignment="1" applyProtection="1">
      <alignment horizontal="left" vertical="center"/>
      <protection locked="0"/>
    </xf>
    <xf numFmtId="0" fontId="0" fillId="12" borderId="14" xfId="0" applyFill="1" applyBorder="1" applyAlignment="1" applyProtection="1">
      <alignment horizontal="left" vertical="center"/>
      <protection locked="0"/>
    </xf>
    <xf numFmtId="0" fontId="0" fillId="12" borderId="15" xfId="0" applyFill="1" applyBorder="1" applyAlignment="1" applyProtection="1">
      <alignment horizontal="left" vertical="center"/>
      <protection locked="0"/>
    </xf>
    <xf numFmtId="49" fontId="0" fillId="12" borderId="11" xfId="4" applyNumberFormat="1" applyFont="1" applyFill="1" applyBorder="1" applyAlignment="1" applyProtection="1">
      <alignment horizontal="left" vertical="center" wrapText="1"/>
      <protection locked="0"/>
    </xf>
    <xf numFmtId="49" fontId="0" fillId="12" borderId="12" xfId="4" applyNumberFormat="1" applyFont="1" applyFill="1" applyBorder="1" applyAlignment="1" applyProtection="1">
      <alignment horizontal="left" vertical="center" wrapText="1"/>
      <protection locked="0"/>
    </xf>
    <xf numFmtId="0" fontId="5" fillId="11" borderId="34" xfId="0" applyFont="1" applyFill="1" applyBorder="1" applyAlignment="1">
      <alignment horizontal="center" vertical="center"/>
    </xf>
    <xf numFmtId="0" fontId="5" fillId="11" borderId="0" xfId="0" applyFont="1" applyFill="1" applyAlignment="1">
      <alignment horizontal="center" vertical="center"/>
    </xf>
    <xf numFmtId="0" fontId="5" fillId="11" borderId="23" xfId="0" applyFont="1" applyFill="1" applyBorder="1" applyAlignment="1">
      <alignment horizontal="center" vertical="center"/>
    </xf>
    <xf numFmtId="0" fontId="6" fillId="8" borderId="16" xfId="0" applyFont="1" applyFill="1" applyBorder="1" applyAlignment="1">
      <alignment horizontal="right" vertical="center"/>
    </xf>
    <xf numFmtId="0" fontId="6" fillId="8" borderId="27" xfId="0" applyFont="1" applyFill="1" applyBorder="1" applyAlignment="1">
      <alignment horizontal="right" vertical="center"/>
    </xf>
    <xf numFmtId="0" fontId="6" fillId="8" borderId="25" xfId="0" applyFont="1" applyFill="1" applyBorder="1" applyAlignment="1">
      <alignment horizontal="right" vertical="center"/>
    </xf>
    <xf numFmtId="0" fontId="12" fillId="5" borderId="16" xfId="0" applyFont="1" applyFill="1" applyBorder="1" applyAlignment="1">
      <alignment horizontal="right" vertical="center" wrapText="1"/>
    </xf>
    <xf numFmtId="0" fontId="12" fillId="5" borderId="27" xfId="0" applyFont="1" applyFill="1" applyBorder="1" applyAlignment="1">
      <alignment horizontal="right" vertical="center" wrapText="1"/>
    </xf>
    <xf numFmtId="0" fontId="12" fillId="5" borderId="25" xfId="0" applyFont="1" applyFill="1" applyBorder="1" applyAlignment="1">
      <alignment horizontal="right" vertical="center" wrapText="1"/>
    </xf>
    <xf numFmtId="0" fontId="12" fillId="8" borderId="16" xfId="0" applyFont="1" applyFill="1" applyBorder="1" applyAlignment="1">
      <alignment horizontal="right" vertical="center" wrapText="1"/>
    </xf>
    <xf numFmtId="0" fontId="12" fillId="8" borderId="27" xfId="0" applyFont="1" applyFill="1" applyBorder="1" applyAlignment="1">
      <alignment horizontal="right" vertical="center" wrapText="1"/>
    </xf>
    <xf numFmtId="0" fontId="12" fillId="8" borderId="25" xfId="0" applyFont="1" applyFill="1" applyBorder="1" applyAlignment="1">
      <alignment horizontal="right" vertical="center" wrapText="1"/>
    </xf>
    <xf numFmtId="0" fontId="36" fillId="0" borderId="5" xfId="0" applyFont="1" applyBorder="1" applyAlignment="1">
      <alignment horizontal="left" vertical="center" wrapText="1"/>
    </xf>
    <xf numFmtId="0" fontId="9" fillId="0" borderId="1" xfId="0" applyFont="1" applyBorder="1" applyAlignment="1">
      <alignment horizontal="left" vertical="center" wrapText="1"/>
    </xf>
    <xf numFmtId="0" fontId="9" fillId="0" borderId="6" xfId="0" applyFont="1" applyBorder="1" applyAlignment="1">
      <alignment horizontal="left" vertical="center" wrapText="1"/>
    </xf>
    <xf numFmtId="0" fontId="9" fillId="3" borderId="5" xfId="0" applyFont="1" applyFill="1" applyBorder="1" applyAlignment="1">
      <alignment horizontal="left" vertical="center" wrapText="1"/>
    </xf>
    <xf numFmtId="0" fontId="9" fillId="3" borderId="1" xfId="0" applyFont="1" applyFill="1" applyBorder="1" applyAlignment="1">
      <alignment horizontal="left" vertical="center" wrapText="1"/>
    </xf>
    <xf numFmtId="0" fontId="9" fillId="3" borderId="6" xfId="0" applyFont="1" applyFill="1" applyBorder="1" applyAlignment="1">
      <alignment horizontal="left" vertical="center" wrapText="1"/>
    </xf>
    <xf numFmtId="0" fontId="39" fillId="0" borderId="64" xfId="0" applyFont="1" applyBorder="1" applyAlignment="1">
      <alignment horizontal="left" vertical="center" wrapText="1"/>
    </xf>
    <xf numFmtId="0" fontId="39" fillId="0" borderId="7" xfId="0" applyFont="1" applyBorder="1" applyAlignment="1">
      <alignment horizontal="left" vertical="center" wrapText="1"/>
    </xf>
    <xf numFmtId="0" fontId="39" fillId="0" borderId="8" xfId="0" applyFont="1" applyBorder="1" applyAlignment="1">
      <alignment horizontal="left" vertical="center" wrapText="1"/>
    </xf>
    <xf numFmtId="0" fontId="9" fillId="3" borderId="13" xfId="0" applyFont="1" applyFill="1" applyBorder="1" applyAlignment="1">
      <alignment horizontal="left" vertical="center" wrapText="1"/>
    </xf>
    <xf numFmtId="0" fontId="9" fillId="3" borderId="14" xfId="0" applyFont="1" applyFill="1" applyBorder="1" applyAlignment="1">
      <alignment horizontal="left" vertical="center" wrapText="1"/>
    </xf>
    <xf numFmtId="0" fontId="9" fillId="3" borderId="15" xfId="0" applyFont="1" applyFill="1" applyBorder="1" applyAlignment="1">
      <alignment horizontal="left" vertical="center" wrapText="1"/>
    </xf>
    <xf numFmtId="0" fontId="12" fillId="2" borderId="19" xfId="0" applyFont="1" applyFill="1" applyBorder="1" applyAlignment="1" applyProtection="1">
      <alignment horizontal="right" vertical="center" wrapText="1"/>
      <protection hidden="1"/>
    </xf>
    <xf numFmtId="0" fontId="12" fillId="2" borderId="20" xfId="0" applyFont="1" applyFill="1" applyBorder="1" applyAlignment="1" applyProtection="1">
      <alignment horizontal="right" vertical="center" wrapText="1"/>
      <protection hidden="1"/>
    </xf>
    <xf numFmtId="0" fontId="12" fillId="2" borderId="42" xfId="0" applyFont="1" applyFill="1" applyBorder="1" applyAlignment="1" applyProtection="1">
      <alignment horizontal="right" vertical="center" wrapText="1"/>
      <protection hidden="1"/>
    </xf>
    <xf numFmtId="0" fontId="5" fillId="10" borderId="37" xfId="0" applyFont="1" applyFill="1" applyBorder="1" applyAlignment="1" applyProtection="1">
      <alignment horizontal="center" vertical="center"/>
      <protection hidden="1"/>
    </xf>
    <xf numFmtId="0" fontId="5" fillId="10" borderId="36" xfId="0" applyFont="1" applyFill="1" applyBorder="1" applyAlignment="1" applyProtection="1">
      <alignment horizontal="center" vertical="center"/>
      <protection hidden="1"/>
    </xf>
    <xf numFmtId="0" fontId="5" fillId="10" borderId="35" xfId="0" applyFont="1" applyFill="1" applyBorder="1" applyAlignment="1" applyProtection="1">
      <alignment horizontal="center" vertical="center"/>
      <protection hidden="1"/>
    </xf>
    <xf numFmtId="0" fontId="0" fillId="3" borderId="17" xfId="0" applyFill="1" applyBorder="1" applyAlignment="1" applyProtection="1">
      <alignment wrapText="1"/>
      <protection hidden="1"/>
    </xf>
    <xf numFmtId="49" fontId="0" fillId="12" borderId="81" xfId="0" applyNumberFormat="1" applyFill="1" applyBorder="1" applyAlignment="1" applyProtection="1">
      <alignment wrapText="1"/>
      <protection locked="0"/>
    </xf>
    <xf numFmtId="49" fontId="0" fillId="12" borderId="21" xfId="0" applyNumberFormat="1" applyFill="1" applyBorder="1" applyAlignment="1" applyProtection="1">
      <alignment wrapText="1"/>
      <protection locked="0"/>
    </xf>
    <xf numFmtId="49" fontId="0" fillId="12" borderId="22" xfId="0" applyNumberFormat="1" applyFill="1" applyBorder="1" applyAlignment="1" applyProtection="1">
      <alignment wrapText="1"/>
      <protection locked="0"/>
    </xf>
    <xf numFmtId="49" fontId="0" fillId="12" borderId="32" xfId="0" applyNumberFormat="1" applyFill="1" applyBorder="1" applyAlignment="1" applyProtection="1">
      <alignment wrapText="1"/>
      <protection locked="0"/>
    </xf>
    <xf numFmtId="49" fontId="0" fillId="12" borderId="27" xfId="0" applyNumberFormat="1" applyFill="1" applyBorder="1" applyAlignment="1" applyProtection="1">
      <alignment wrapText="1"/>
      <protection locked="0"/>
    </xf>
    <xf numFmtId="49" fontId="0" fillId="12" borderId="28" xfId="0" applyNumberFormat="1" applyFill="1" applyBorder="1" applyAlignment="1" applyProtection="1">
      <alignment wrapText="1"/>
      <protection locked="0"/>
    </xf>
    <xf numFmtId="0" fontId="32" fillId="5" borderId="50" xfId="0" applyFont="1" applyFill="1" applyBorder="1" applyAlignment="1" applyProtection="1">
      <alignment horizontal="center" vertical="top" wrapText="1"/>
      <protection hidden="1"/>
    </xf>
    <xf numFmtId="0" fontId="32" fillId="5" borderId="51" xfId="0" applyFont="1" applyFill="1" applyBorder="1" applyAlignment="1" applyProtection="1">
      <alignment horizontal="center" vertical="top" wrapText="1"/>
      <protection hidden="1"/>
    </xf>
    <xf numFmtId="0" fontId="5" fillId="11" borderId="82" xfId="0" applyFont="1" applyFill="1" applyBorder="1" applyAlignment="1" applyProtection="1">
      <alignment horizontal="center" vertical="center"/>
      <protection hidden="1"/>
    </xf>
    <xf numFmtId="0" fontId="5" fillId="11" borderId="83" xfId="0" applyFont="1" applyFill="1" applyBorder="1" applyAlignment="1" applyProtection="1">
      <alignment horizontal="center" vertical="center"/>
      <protection hidden="1"/>
    </xf>
    <xf numFmtId="0" fontId="5" fillId="11" borderId="84" xfId="0" applyFont="1" applyFill="1" applyBorder="1" applyAlignment="1" applyProtection="1">
      <alignment horizontal="center" vertical="center"/>
      <protection hidden="1"/>
    </xf>
    <xf numFmtId="0" fontId="9" fillId="3" borderId="18" xfId="0" applyFont="1" applyFill="1" applyBorder="1" applyAlignment="1" applyProtection="1">
      <alignment horizontal="left" vertical="center" wrapText="1"/>
      <protection hidden="1"/>
    </xf>
    <xf numFmtId="0" fontId="9" fillId="3" borderId="21" xfId="0" applyFont="1" applyFill="1" applyBorder="1" applyAlignment="1" applyProtection="1">
      <alignment horizontal="left" vertical="center" wrapText="1"/>
      <protection hidden="1"/>
    </xf>
    <xf numFmtId="0" fontId="9" fillId="3" borderId="22" xfId="0" applyFont="1" applyFill="1" applyBorder="1" applyAlignment="1" applyProtection="1">
      <alignment horizontal="left" vertical="center" wrapText="1"/>
      <protection hidden="1"/>
    </xf>
    <xf numFmtId="0" fontId="9" fillId="3" borderId="16" xfId="0" applyFont="1" applyFill="1" applyBorder="1" applyAlignment="1" applyProtection="1">
      <alignment horizontal="left" vertical="center" wrapText="1"/>
      <protection hidden="1"/>
    </xf>
    <xf numFmtId="0" fontId="9" fillId="3" borderId="27" xfId="0" applyFont="1" applyFill="1" applyBorder="1" applyAlignment="1" applyProtection="1">
      <alignment horizontal="left" vertical="center" wrapText="1"/>
      <protection hidden="1"/>
    </xf>
    <xf numFmtId="0" fontId="9" fillId="3" borderId="28" xfId="0" applyFont="1" applyFill="1" applyBorder="1" applyAlignment="1" applyProtection="1">
      <alignment horizontal="left" vertical="center" wrapText="1"/>
      <protection hidden="1"/>
    </xf>
    <xf numFmtId="0" fontId="9" fillId="3" borderId="26" xfId="0" applyFont="1" applyFill="1" applyBorder="1" applyAlignment="1" applyProtection="1">
      <alignment horizontal="left" vertical="center" wrapText="1"/>
      <protection hidden="1"/>
    </xf>
    <xf numFmtId="0" fontId="9" fillId="3" borderId="39" xfId="0" applyFont="1" applyFill="1" applyBorder="1" applyAlignment="1" applyProtection="1">
      <alignment horizontal="left" vertical="center" wrapText="1"/>
      <protection hidden="1"/>
    </xf>
    <xf numFmtId="0" fontId="9" fillId="3" borderId="29" xfId="0" applyFont="1" applyFill="1" applyBorder="1" applyAlignment="1" applyProtection="1">
      <alignment horizontal="left" vertical="center" wrapText="1"/>
      <protection hidden="1"/>
    </xf>
    <xf numFmtId="49" fontId="0" fillId="12" borderId="63" xfId="0" applyNumberFormat="1" applyFill="1" applyBorder="1" applyAlignment="1" applyProtection="1">
      <alignment wrapText="1"/>
      <protection locked="0"/>
    </xf>
    <xf numFmtId="49" fontId="0" fillId="12" borderId="20" xfId="0" applyNumberFormat="1" applyFill="1" applyBorder="1" applyAlignment="1" applyProtection="1">
      <alignment wrapText="1"/>
      <protection locked="0"/>
    </xf>
    <xf numFmtId="49" fontId="0" fillId="12" borderId="71" xfId="0" applyNumberFormat="1" applyFill="1" applyBorder="1" applyAlignment="1" applyProtection="1">
      <alignment wrapText="1"/>
      <protection locked="0"/>
    </xf>
    <xf numFmtId="0" fontId="32" fillId="5" borderId="49" xfId="0" applyFont="1" applyFill="1" applyBorder="1" applyAlignment="1">
      <alignment horizontal="center" vertical="center" wrapText="1"/>
    </xf>
    <xf numFmtId="0" fontId="32" fillId="5" borderId="51" xfId="0" applyFont="1" applyFill="1" applyBorder="1" applyAlignment="1">
      <alignment horizontal="center" vertical="center" wrapText="1"/>
    </xf>
    <xf numFmtId="0" fontId="5" fillId="11" borderId="34" xfId="0" applyFont="1" applyFill="1" applyBorder="1" applyAlignment="1">
      <alignment horizontal="center" vertical="center" wrapText="1"/>
    </xf>
    <xf numFmtId="0" fontId="9" fillId="0" borderId="30" xfId="0" applyFont="1" applyBorder="1" applyAlignment="1">
      <alignment horizontal="left" vertical="center" wrapText="1"/>
    </xf>
    <xf numFmtId="0" fontId="9" fillId="0" borderId="33" xfId="0" applyFont="1" applyBorder="1" applyAlignment="1">
      <alignment horizontal="left" vertical="center" wrapText="1"/>
    </xf>
    <xf numFmtId="0" fontId="0" fillId="12" borderId="14" xfId="0" applyFill="1" applyBorder="1" applyAlignment="1" applyProtection="1">
      <alignment horizontal="left"/>
      <protection locked="0"/>
    </xf>
    <xf numFmtId="0" fontId="0" fillId="12" borderId="15" xfId="0" applyFill="1" applyBorder="1" applyAlignment="1" applyProtection="1">
      <alignment horizontal="left"/>
      <protection locked="0"/>
    </xf>
    <xf numFmtId="0" fontId="0" fillId="12" borderId="3" xfId="0" applyFill="1" applyBorder="1" applyAlignment="1" applyProtection="1">
      <alignment horizontal="left"/>
      <protection locked="0"/>
    </xf>
    <xf numFmtId="0" fontId="0" fillId="12" borderId="4" xfId="0" applyFill="1" applyBorder="1" applyAlignment="1" applyProtection="1">
      <alignment horizontal="left"/>
      <protection locked="0"/>
    </xf>
    <xf numFmtId="0" fontId="0" fillId="12" borderId="1" xfId="0" applyFill="1" applyBorder="1" applyAlignment="1" applyProtection="1">
      <alignment horizontal="left"/>
      <protection locked="0"/>
    </xf>
    <xf numFmtId="0" fontId="0" fillId="12" borderId="6" xfId="0" applyFill="1" applyBorder="1" applyAlignment="1" applyProtection="1">
      <alignment horizontal="left"/>
      <protection locked="0"/>
    </xf>
    <xf numFmtId="0" fontId="9" fillId="0" borderId="13" xfId="0" applyFont="1" applyBorder="1" applyAlignment="1" applyProtection="1">
      <alignment horizontal="left" vertical="center" wrapText="1"/>
      <protection hidden="1"/>
    </xf>
    <xf numFmtId="0" fontId="9" fillId="0" borderId="14" xfId="0" applyFont="1" applyBorder="1" applyAlignment="1" applyProtection="1">
      <alignment horizontal="left" vertical="center" wrapText="1"/>
      <protection hidden="1"/>
    </xf>
    <xf numFmtId="0" fontId="9" fillId="0" borderId="15" xfId="0" applyFont="1" applyBorder="1" applyAlignment="1" applyProtection="1">
      <alignment horizontal="left" vertical="center" wrapText="1"/>
      <protection hidden="1"/>
    </xf>
    <xf numFmtId="0" fontId="3" fillId="3" borderId="0" xfId="0" applyFont="1" applyFill="1" applyAlignment="1" applyProtection="1">
      <alignment wrapText="1"/>
      <protection hidden="1"/>
    </xf>
    <xf numFmtId="0" fontId="5" fillId="10" borderId="30" xfId="0" applyFont="1" applyFill="1" applyBorder="1" applyAlignment="1" applyProtection="1">
      <alignment horizontal="center" vertical="center"/>
      <protection hidden="1"/>
    </xf>
    <xf numFmtId="0" fontId="22" fillId="10" borderId="24" xfId="0" applyFont="1" applyFill="1" applyBorder="1" applyAlignment="1" applyProtection="1">
      <alignment vertical="center"/>
      <protection hidden="1"/>
    </xf>
    <xf numFmtId="0" fontId="22" fillId="10" borderId="33" xfId="0" applyFont="1" applyFill="1" applyBorder="1" applyAlignment="1" applyProtection="1">
      <alignment vertical="center"/>
      <protection hidden="1"/>
    </xf>
    <xf numFmtId="0" fontId="0" fillId="12" borderId="32" xfId="0" applyFill="1" applyBorder="1" applyAlignment="1" applyProtection="1">
      <alignment horizontal="left" vertical="center"/>
      <protection locked="0"/>
    </xf>
    <xf numFmtId="0" fontId="0" fillId="12" borderId="27" xfId="0" applyFill="1" applyBorder="1" applyAlignment="1" applyProtection="1">
      <alignment horizontal="left" vertical="center"/>
      <protection locked="0"/>
    </xf>
    <xf numFmtId="0" fontId="0" fillId="12" borderId="28" xfId="0" applyFill="1" applyBorder="1" applyAlignment="1" applyProtection="1">
      <alignment horizontal="left" vertical="center"/>
      <protection locked="0"/>
    </xf>
    <xf numFmtId="0" fontId="41" fillId="0" borderId="37" xfId="0" applyFont="1" applyBorder="1" applyAlignment="1">
      <alignment horizontal="left" vertical="center" wrapText="1"/>
    </xf>
    <xf numFmtId="0" fontId="41" fillId="0" borderId="36" xfId="0" applyFont="1" applyBorder="1" applyAlignment="1">
      <alignment horizontal="left" vertical="center" wrapText="1"/>
    </xf>
    <xf numFmtId="0" fontId="41" fillId="0" borderId="35" xfId="0" applyFont="1" applyBorder="1" applyAlignment="1">
      <alignment horizontal="left" vertical="center" wrapText="1"/>
    </xf>
    <xf numFmtId="0" fontId="9" fillId="0" borderId="5"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4" xfId="0" applyFont="1" applyBorder="1" applyAlignment="1" applyProtection="1">
      <alignment horizontal="left" vertical="center" wrapText="1"/>
      <protection hidden="1"/>
    </xf>
    <xf numFmtId="0" fontId="5" fillId="11" borderId="34" xfId="0" applyFont="1" applyFill="1" applyBorder="1" applyAlignment="1" applyProtection="1">
      <alignment horizontal="center"/>
      <protection hidden="1"/>
    </xf>
    <xf numFmtId="0" fontId="5" fillId="11" borderId="0" xfId="0" applyFont="1" applyFill="1" applyAlignment="1" applyProtection="1">
      <alignment horizontal="center"/>
      <protection hidden="1"/>
    </xf>
    <xf numFmtId="0" fontId="5" fillId="11" borderId="23" xfId="0" applyFont="1" applyFill="1" applyBorder="1" applyAlignment="1" applyProtection="1">
      <alignment horizontal="center"/>
      <protection hidden="1"/>
    </xf>
    <xf numFmtId="0" fontId="6" fillId="9" borderId="16" xfId="0" applyFont="1" applyFill="1" applyBorder="1" applyAlignment="1" applyProtection="1">
      <alignment horizontal="right" vertical="center"/>
      <protection hidden="1"/>
    </xf>
    <xf numFmtId="0" fontId="6" fillId="9" borderId="27" xfId="0" applyFont="1" applyFill="1" applyBorder="1" applyAlignment="1" applyProtection="1">
      <alignment horizontal="right" vertical="center"/>
      <protection hidden="1"/>
    </xf>
    <xf numFmtId="0" fontId="6" fillId="9" borderId="25" xfId="0" applyFont="1" applyFill="1" applyBorder="1" applyAlignment="1" applyProtection="1">
      <alignment horizontal="right" vertical="center"/>
      <protection hidden="1"/>
    </xf>
    <xf numFmtId="0" fontId="12" fillId="9" borderId="16" xfId="0" applyFont="1" applyFill="1" applyBorder="1" applyAlignment="1" applyProtection="1">
      <alignment horizontal="right" vertical="center" wrapText="1"/>
      <protection hidden="1"/>
    </xf>
    <xf numFmtId="0" fontId="12" fillId="9" borderId="27" xfId="0" applyFont="1" applyFill="1" applyBorder="1" applyAlignment="1" applyProtection="1">
      <alignment horizontal="right" vertical="center" wrapText="1"/>
      <protection hidden="1"/>
    </xf>
    <xf numFmtId="0" fontId="12" fillId="9" borderId="25" xfId="0" applyFont="1" applyFill="1" applyBorder="1" applyAlignment="1" applyProtection="1">
      <alignment horizontal="right" vertical="center" wrapText="1"/>
      <protection hidden="1"/>
    </xf>
    <xf numFmtId="0" fontId="0" fillId="12" borderId="66" xfId="0" applyFill="1" applyBorder="1" applyAlignment="1" applyProtection="1">
      <alignment wrapText="1"/>
      <protection locked="0"/>
    </xf>
    <xf numFmtId="0" fontId="0" fillId="3" borderId="0" xfId="0" applyFill="1" applyAlignment="1" applyProtection="1">
      <alignment wrapText="1"/>
      <protection hidden="1"/>
    </xf>
    <xf numFmtId="0" fontId="9" fillId="3" borderId="34" xfId="0" applyFont="1" applyFill="1" applyBorder="1" applyAlignment="1" applyProtection="1">
      <alignment horizontal="left" vertical="center" wrapText="1"/>
      <protection hidden="1"/>
    </xf>
    <xf numFmtId="0" fontId="9" fillId="3" borderId="0" xfId="0" applyFont="1" applyFill="1" applyAlignment="1" applyProtection="1">
      <alignment horizontal="left" vertical="center" wrapText="1"/>
      <protection hidden="1"/>
    </xf>
    <xf numFmtId="0" fontId="9" fillId="3" borderId="23" xfId="0" applyFont="1" applyFill="1" applyBorder="1" applyAlignment="1" applyProtection="1">
      <alignment horizontal="left" vertical="center" wrapText="1"/>
      <protection hidden="1"/>
    </xf>
    <xf numFmtId="49" fontId="0" fillId="12" borderId="41" xfId="0" applyNumberFormat="1" applyFill="1" applyBorder="1" applyAlignment="1" applyProtection="1">
      <alignment wrapText="1"/>
      <protection locked="0"/>
    </xf>
    <xf numFmtId="0" fontId="0" fillId="12" borderId="69" xfId="0" applyFill="1" applyBorder="1" applyAlignment="1" applyProtection="1">
      <alignment wrapText="1"/>
      <protection locked="0"/>
    </xf>
    <xf numFmtId="0" fontId="0" fillId="12" borderId="68" xfId="0" applyFill="1" applyBorder="1" applyProtection="1">
      <protection locked="0"/>
    </xf>
    <xf numFmtId="0" fontId="9" fillId="0" borderId="64"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41" fillId="0" borderId="19" xfId="0" applyFont="1" applyBorder="1" applyAlignment="1">
      <alignment horizontal="left" vertical="center" wrapText="1"/>
    </xf>
    <xf numFmtId="0" fontId="41" fillId="0" borderId="20" xfId="0" applyFont="1" applyBorder="1" applyAlignment="1">
      <alignment horizontal="left" vertical="center" wrapText="1"/>
    </xf>
    <xf numFmtId="0" fontId="41" fillId="0" borderId="71" xfId="0" applyFont="1" applyBorder="1" applyAlignment="1">
      <alignment horizontal="left" vertical="center" wrapText="1"/>
    </xf>
    <xf numFmtId="0" fontId="32" fillId="5" borderId="37" xfId="0" applyFont="1" applyFill="1" applyBorder="1" applyAlignment="1" applyProtection="1">
      <alignment horizontal="center" vertical="center" wrapText="1"/>
      <protection hidden="1"/>
    </xf>
    <xf numFmtId="0" fontId="32" fillId="5" borderId="35" xfId="0" applyFont="1" applyFill="1" applyBorder="1" applyAlignment="1" applyProtection="1">
      <alignment horizontal="center" vertical="center" wrapText="1"/>
      <protection hidden="1"/>
    </xf>
    <xf numFmtId="0" fontId="9" fillId="3" borderId="30" xfId="0" applyFont="1" applyFill="1" applyBorder="1" applyAlignment="1">
      <alignment horizontal="left" vertical="center" wrapText="1"/>
    </xf>
    <xf numFmtId="0" fontId="9" fillId="3" borderId="33" xfId="0" applyFont="1" applyFill="1" applyBorder="1" applyAlignment="1">
      <alignment horizontal="left" vertical="center" wrapText="1"/>
    </xf>
    <xf numFmtId="0" fontId="5" fillId="11" borderId="45" xfId="0" applyFont="1" applyFill="1" applyBorder="1" applyAlignment="1" applyProtection="1">
      <alignment horizontal="center" vertical="center"/>
      <protection hidden="1"/>
    </xf>
    <xf numFmtId="0" fontId="5" fillId="11" borderId="70" xfId="0" applyFont="1" applyFill="1" applyBorder="1" applyAlignment="1" applyProtection="1">
      <alignment horizontal="center" vertical="center"/>
      <protection hidden="1"/>
    </xf>
    <xf numFmtId="0" fontId="22" fillId="10" borderId="36" xfId="0" applyFont="1" applyFill="1" applyBorder="1" applyAlignment="1" applyProtection="1">
      <alignment vertical="center"/>
      <protection hidden="1"/>
    </xf>
    <xf numFmtId="0" fontId="22" fillId="10" borderId="35" xfId="0" applyFont="1" applyFill="1" applyBorder="1" applyAlignment="1" applyProtection="1">
      <alignment vertical="center"/>
      <protection hidden="1"/>
    </xf>
    <xf numFmtId="0" fontId="9" fillId="0" borderId="26"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29" xfId="0" applyFont="1" applyBorder="1" applyAlignment="1" applyProtection="1">
      <alignment horizontal="left" vertical="center" wrapText="1"/>
      <protection hidden="1"/>
    </xf>
    <xf numFmtId="0" fontId="32" fillId="5" borderId="30" xfId="0" applyFont="1" applyFill="1" applyBorder="1" applyAlignment="1" applyProtection="1">
      <alignment horizontal="center" vertical="top" wrapText="1"/>
      <protection hidden="1"/>
    </xf>
    <xf numFmtId="0" fontId="32" fillId="5" borderId="24" xfId="0" applyFont="1" applyFill="1" applyBorder="1" applyAlignment="1" applyProtection="1">
      <alignment horizontal="center" vertical="top"/>
      <protection hidden="1"/>
    </xf>
    <xf numFmtId="0" fontId="32" fillId="5" borderId="33" xfId="0" applyFont="1" applyFill="1" applyBorder="1" applyAlignment="1" applyProtection="1">
      <alignment horizontal="center" vertical="top"/>
      <protection hidden="1"/>
    </xf>
    <xf numFmtId="0" fontId="6" fillId="9" borderId="16" xfId="0" applyFont="1" applyFill="1" applyBorder="1" applyAlignment="1" applyProtection="1">
      <alignment horizontal="right"/>
      <protection hidden="1"/>
    </xf>
    <xf numFmtId="0" fontId="6" fillId="9" borderId="27" xfId="0" applyFont="1" applyFill="1" applyBorder="1" applyAlignment="1" applyProtection="1">
      <alignment horizontal="right"/>
      <protection hidden="1"/>
    </xf>
    <xf numFmtId="0" fontId="6" fillId="9" borderId="25" xfId="0" applyFont="1" applyFill="1" applyBorder="1" applyAlignment="1" applyProtection="1">
      <alignment horizontal="right"/>
      <protection hidden="1"/>
    </xf>
    <xf numFmtId="0" fontId="5" fillId="11" borderId="26" xfId="0" applyFont="1" applyFill="1" applyBorder="1" applyAlignment="1" applyProtection="1">
      <alignment horizontal="center"/>
      <protection hidden="1"/>
    </xf>
    <xf numFmtId="0" fontId="5" fillId="11" borderId="39" xfId="0" applyFont="1" applyFill="1" applyBorder="1" applyAlignment="1" applyProtection="1">
      <alignment horizontal="center"/>
      <protection hidden="1"/>
    </xf>
    <xf numFmtId="0" fontId="5" fillId="11" borderId="29" xfId="0" applyFont="1" applyFill="1" applyBorder="1" applyAlignment="1" applyProtection="1">
      <alignment horizontal="center"/>
      <protection hidden="1"/>
    </xf>
    <xf numFmtId="0" fontId="0" fillId="12" borderId="1" xfId="0" applyFill="1" applyBorder="1" applyAlignment="1" applyProtection="1">
      <alignment horizontal="left" vertical="center" wrapText="1"/>
      <protection locked="0"/>
    </xf>
    <xf numFmtId="0" fontId="0" fillId="12" borderId="6" xfId="0" applyFill="1" applyBorder="1" applyAlignment="1" applyProtection="1">
      <alignment horizontal="left" vertical="center" wrapText="1"/>
      <protection locked="0"/>
    </xf>
    <xf numFmtId="0" fontId="0" fillId="12" borderId="32" xfId="0" applyFill="1" applyBorder="1" applyAlignment="1" applyProtection="1">
      <alignment horizontal="left" vertical="center" wrapText="1"/>
      <protection locked="0"/>
    </xf>
    <xf numFmtId="0" fontId="0" fillId="12" borderId="27" xfId="0" applyFill="1" applyBorder="1" applyAlignment="1" applyProtection="1">
      <alignment horizontal="left" vertical="center" wrapText="1"/>
      <protection locked="0"/>
    </xf>
    <xf numFmtId="0" fontId="0" fillId="12" borderId="28" xfId="0" applyFill="1" applyBorder="1" applyAlignment="1" applyProtection="1">
      <alignment horizontal="left" vertical="center" wrapText="1"/>
      <protection locked="0"/>
    </xf>
    <xf numFmtId="0" fontId="0" fillId="12" borderId="14" xfId="0" applyFill="1" applyBorder="1" applyAlignment="1" applyProtection="1">
      <alignment horizontal="left" vertical="center" wrapText="1"/>
      <protection locked="0"/>
    </xf>
    <xf numFmtId="0" fontId="0" fillId="12" borderId="15" xfId="0" applyFill="1" applyBorder="1" applyAlignment="1" applyProtection="1">
      <alignment horizontal="left" vertical="center" wrapText="1"/>
      <protection locked="0"/>
    </xf>
    <xf numFmtId="49" fontId="0" fillId="12" borderId="1" xfId="0" applyNumberFormat="1" applyFill="1" applyBorder="1" applyAlignment="1" applyProtection="1">
      <alignment wrapText="1"/>
      <protection locked="0"/>
    </xf>
    <xf numFmtId="0" fontId="0" fillId="12" borderId="1" xfId="0" applyFill="1" applyBorder="1" applyAlignment="1" applyProtection="1">
      <alignment wrapText="1"/>
      <protection locked="0"/>
    </xf>
    <xf numFmtId="0" fontId="0" fillId="12" borderId="6" xfId="0" applyFill="1" applyBorder="1" applyAlignment="1" applyProtection="1">
      <alignment wrapText="1"/>
      <protection locked="0"/>
    </xf>
    <xf numFmtId="0" fontId="12" fillId="4" borderId="5" xfId="0" applyFont="1" applyFill="1" applyBorder="1" applyAlignment="1" applyProtection="1">
      <alignment horizontal="right" vertical="center" wrapText="1"/>
      <protection hidden="1"/>
    </xf>
    <xf numFmtId="0" fontId="12" fillId="4" borderId="1" xfId="0" applyFont="1" applyFill="1" applyBorder="1" applyAlignment="1" applyProtection="1">
      <alignment horizontal="right" vertical="center" wrapText="1"/>
      <protection hidden="1"/>
    </xf>
    <xf numFmtId="0" fontId="9" fillId="0" borderId="5" xfId="0" applyFont="1" applyBorder="1" applyAlignment="1" applyProtection="1">
      <alignment horizontal="left" wrapText="1"/>
      <protection hidden="1"/>
    </xf>
    <xf numFmtId="0" fontId="9" fillId="0" borderId="1" xfId="0" applyFont="1" applyBorder="1" applyAlignment="1" applyProtection="1">
      <alignment horizontal="left" wrapText="1"/>
      <protection hidden="1"/>
    </xf>
    <xf numFmtId="0" fontId="9" fillId="0" borderId="6" xfId="0" applyFont="1" applyBorder="1" applyAlignment="1" applyProtection="1">
      <alignment horizontal="left" wrapText="1"/>
      <protection hidden="1"/>
    </xf>
    <xf numFmtId="0" fontId="5" fillId="10" borderId="74" xfId="0" applyFont="1" applyFill="1" applyBorder="1" applyAlignment="1" applyProtection="1">
      <alignment horizontal="center" vertical="center"/>
      <protection hidden="1"/>
    </xf>
    <xf numFmtId="0" fontId="5" fillId="10" borderId="9" xfId="0" applyFont="1" applyFill="1" applyBorder="1" applyAlignment="1" applyProtection="1">
      <alignment horizontal="center" vertical="center"/>
      <protection hidden="1"/>
    </xf>
    <xf numFmtId="0" fontId="5" fillId="10" borderId="75" xfId="0" applyFont="1" applyFill="1" applyBorder="1" applyAlignment="1" applyProtection="1">
      <alignment horizontal="center" vertical="center"/>
      <protection hidden="1"/>
    </xf>
    <xf numFmtId="49" fontId="0" fillId="12" borderId="11" xfId="0" applyNumberFormat="1" applyFill="1" applyBorder="1" applyAlignment="1" applyProtection="1">
      <alignment wrapText="1"/>
      <protection locked="0"/>
    </xf>
    <xf numFmtId="0" fontId="0" fillId="12" borderId="11" xfId="0" applyFill="1" applyBorder="1" applyAlignment="1" applyProtection="1">
      <alignment wrapText="1"/>
      <protection locked="0"/>
    </xf>
    <xf numFmtId="0" fontId="0" fillId="12" borderId="12" xfId="0" applyFill="1" applyBorder="1" applyAlignment="1" applyProtection="1">
      <alignment wrapText="1"/>
      <protection locked="0"/>
    </xf>
    <xf numFmtId="49" fontId="0" fillId="12" borderId="7" xfId="0" applyNumberFormat="1" applyFill="1" applyBorder="1" applyAlignment="1" applyProtection="1">
      <alignment wrapText="1"/>
      <protection locked="0"/>
    </xf>
    <xf numFmtId="0" fontId="0" fillId="12" borderId="7" xfId="0" applyFill="1" applyBorder="1" applyAlignment="1" applyProtection="1">
      <alignment wrapText="1"/>
      <protection locked="0"/>
    </xf>
    <xf numFmtId="0" fontId="0" fillId="12" borderId="8" xfId="0" applyFill="1" applyBorder="1" applyAlignment="1" applyProtection="1">
      <alignment wrapText="1"/>
      <protection locked="0"/>
    </xf>
    <xf numFmtId="0" fontId="32" fillId="5" borderId="78" xfId="0" applyFont="1" applyFill="1" applyBorder="1" applyAlignment="1" applyProtection="1">
      <alignment horizontal="center" vertical="top" wrapText="1"/>
      <protection hidden="1"/>
    </xf>
    <xf numFmtId="0" fontId="0" fillId="10" borderId="19" xfId="0" applyFill="1" applyBorder="1"/>
    <xf numFmtId="0" fontId="0" fillId="10" borderId="20" xfId="0" applyFill="1" applyBorder="1"/>
    <xf numFmtId="0" fontId="0" fillId="10" borderId="71" xfId="0" applyFill="1" applyBorder="1"/>
    <xf numFmtId="0" fontId="0" fillId="3" borderId="33" xfId="0" applyFill="1" applyBorder="1" applyAlignment="1">
      <alignment horizontal="left" vertical="center" wrapText="1"/>
    </xf>
    <xf numFmtId="0" fontId="5" fillId="10" borderId="30" xfId="0" applyFont="1" applyFill="1" applyBorder="1" applyAlignment="1">
      <alignment horizontal="center" vertical="center"/>
    </xf>
    <xf numFmtId="0" fontId="5" fillId="10" borderId="24" xfId="0" applyFont="1" applyFill="1" applyBorder="1" applyAlignment="1">
      <alignment horizontal="center" vertical="center"/>
    </xf>
    <xf numFmtId="0" fontId="5" fillId="10" borderId="33" xfId="0" applyFont="1" applyFill="1" applyBorder="1" applyAlignment="1">
      <alignment horizontal="center" vertical="center"/>
    </xf>
    <xf numFmtId="0" fontId="0" fillId="12" borderId="7" xfId="0" applyFill="1" applyBorder="1" applyAlignment="1" applyProtection="1">
      <alignment horizontal="left"/>
      <protection locked="0"/>
    </xf>
    <xf numFmtId="0" fontId="0" fillId="12" borderId="8" xfId="0" applyFill="1" applyBorder="1" applyAlignment="1" applyProtection="1">
      <alignment horizontal="left"/>
      <protection locked="0"/>
    </xf>
    <xf numFmtId="0" fontId="32" fillId="5" borderId="18" xfId="0" applyFont="1" applyFill="1" applyBorder="1" applyAlignment="1" applyProtection="1">
      <alignment horizontal="center" vertical="top" wrapText="1"/>
      <protection hidden="1"/>
    </xf>
    <xf numFmtId="0" fontId="32" fillId="5" borderId="21" xfId="0" applyFont="1" applyFill="1" applyBorder="1" applyAlignment="1" applyProtection="1">
      <alignment horizontal="center" vertical="top" wrapText="1"/>
      <protection hidden="1"/>
    </xf>
    <xf numFmtId="0" fontId="32" fillId="5" borderId="22" xfId="0" applyFont="1" applyFill="1" applyBorder="1" applyAlignment="1" applyProtection="1">
      <alignment horizontal="center" vertical="top" wrapText="1"/>
      <protection hidden="1"/>
    </xf>
    <xf numFmtId="0" fontId="3" fillId="3" borderId="48" xfId="0" applyFont="1" applyFill="1" applyBorder="1" applyAlignment="1" applyProtection="1">
      <alignment horizontal="left"/>
      <protection locked="0"/>
    </xf>
    <xf numFmtId="0" fontId="3" fillId="3" borderId="43" xfId="0" applyFont="1" applyFill="1" applyBorder="1" applyAlignment="1" applyProtection="1">
      <alignment horizontal="left"/>
      <protection locked="0"/>
    </xf>
    <xf numFmtId="0" fontId="3" fillId="3" borderId="1" xfId="0" applyFont="1" applyFill="1" applyBorder="1" applyAlignment="1" applyProtection="1">
      <alignment horizontal="left"/>
      <protection locked="0"/>
    </xf>
    <xf numFmtId="0" fontId="3" fillId="3" borderId="6" xfId="0" applyFont="1" applyFill="1" applyBorder="1" applyAlignment="1" applyProtection="1">
      <alignment horizontal="left"/>
      <protection locked="0"/>
    </xf>
    <xf numFmtId="0" fontId="3" fillId="3" borderId="11" xfId="0" applyFont="1" applyFill="1" applyBorder="1" applyAlignment="1" applyProtection="1">
      <alignment horizontal="left"/>
      <protection locked="0"/>
    </xf>
    <xf numFmtId="0" fontId="3" fillId="3" borderId="12" xfId="0" applyFont="1" applyFill="1" applyBorder="1" applyAlignment="1" applyProtection="1">
      <alignment horizontal="left"/>
      <protection locked="0"/>
    </xf>
    <xf numFmtId="0" fontId="3" fillId="3" borderId="32" xfId="0" applyFont="1" applyFill="1" applyBorder="1" applyAlignment="1" applyProtection="1">
      <alignment horizontal="left"/>
      <protection locked="0"/>
    </xf>
    <xf numFmtId="0" fontId="3" fillId="3" borderId="27" xfId="0" applyFont="1" applyFill="1" applyBorder="1" applyAlignment="1" applyProtection="1">
      <alignment horizontal="left"/>
      <protection locked="0"/>
    </xf>
    <xf numFmtId="0" fontId="3" fillId="3" borderId="28" xfId="0" applyFont="1" applyFill="1" applyBorder="1" applyAlignment="1" applyProtection="1">
      <alignment horizontal="left"/>
      <protection locked="0"/>
    </xf>
    <xf numFmtId="0" fontId="9" fillId="0" borderId="19" xfId="0" applyFont="1" applyBorder="1" applyAlignment="1" applyProtection="1">
      <alignment horizontal="left" vertical="center" wrapText="1"/>
      <protection hidden="1"/>
    </xf>
    <xf numFmtId="0" fontId="9" fillId="0" borderId="20" xfId="0" applyFont="1" applyBorder="1" applyAlignment="1" applyProtection="1">
      <alignment horizontal="left" vertical="center" wrapText="1"/>
      <protection hidden="1"/>
    </xf>
    <xf numFmtId="0" fontId="9" fillId="0" borderId="71" xfId="0" applyFont="1" applyBorder="1" applyAlignment="1" applyProtection="1">
      <alignment horizontal="left" vertical="center" wrapText="1"/>
      <protection hidden="1"/>
    </xf>
    <xf numFmtId="0" fontId="3" fillId="10" borderId="37" xfId="0" applyFont="1" applyFill="1" applyBorder="1" applyAlignment="1">
      <alignment vertical="center"/>
    </xf>
    <xf numFmtId="0" fontId="3" fillId="10" borderId="36" xfId="0" applyFont="1" applyFill="1" applyBorder="1" applyAlignment="1">
      <alignment vertical="center"/>
    </xf>
    <xf numFmtId="0" fontId="3" fillId="10" borderId="35" xfId="0" applyFont="1" applyFill="1" applyBorder="1" applyAlignment="1">
      <alignment vertical="center"/>
    </xf>
    <xf numFmtId="0" fontId="19" fillId="11" borderId="34" xfId="0" applyFont="1" applyFill="1" applyBorder="1" applyAlignment="1">
      <alignment horizontal="center" vertical="center" wrapText="1"/>
    </xf>
    <xf numFmtId="0" fontId="19" fillId="11" borderId="0" xfId="0" applyFont="1" applyFill="1" applyAlignment="1">
      <alignment horizontal="center" vertical="center" wrapText="1"/>
    </xf>
    <xf numFmtId="0" fontId="19" fillId="11" borderId="23" xfId="0" applyFont="1" applyFill="1" applyBorder="1" applyAlignment="1">
      <alignment horizontal="center" vertical="center" wrapText="1"/>
    </xf>
    <xf numFmtId="0" fontId="6" fillId="8" borderId="16" xfId="0" applyFont="1" applyFill="1" applyBorder="1" applyAlignment="1">
      <alignment horizontal="right"/>
    </xf>
    <xf numFmtId="0" fontId="6" fillId="8" borderId="27" xfId="0" applyFont="1" applyFill="1" applyBorder="1" applyAlignment="1">
      <alignment horizontal="right"/>
    </xf>
    <xf numFmtId="0" fontId="6" fillId="8" borderId="25" xfId="0" applyFont="1" applyFill="1" applyBorder="1" applyAlignment="1">
      <alignment horizontal="right"/>
    </xf>
    <xf numFmtId="0" fontId="9" fillId="3" borderId="64" xfId="0" applyFont="1" applyFill="1" applyBorder="1" applyAlignment="1">
      <alignment horizontal="left" wrapText="1"/>
    </xf>
    <xf numFmtId="0" fontId="9" fillId="3" borderId="7" xfId="0" applyFont="1" applyFill="1" applyBorder="1" applyAlignment="1">
      <alignment horizontal="left" wrapText="1"/>
    </xf>
    <xf numFmtId="0" fontId="9" fillId="3" borderId="8" xfId="0" applyFont="1" applyFill="1" applyBorder="1" applyAlignment="1">
      <alignment horizontal="left" wrapText="1"/>
    </xf>
    <xf numFmtId="0" fontId="0" fillId="3" borderId="11" xfId="4" applyFont="1" applyFill="1" applyBorder="1" applyAlignment="1" applyProtection="1">
      <alignment horizontal="left" wrapText="1"/>
      <protection locked="0"/>
    </xf>
    <xf numFmtId="0" fontId="0" fillId="3" borderId="12" xfId="4" applyFont="1" applyFill="1" applyBorder="1" applyAlignment="1" applyProtection="1">
      <alignment horizontal="left" wrapText="1"/>
      <protection locked="0"/>
    </xf>
  </cellXfs>
  <cellStyles count="6">
    <cellStyle name="Currency" xfId="2" builtinId="4"/>
    <cellStyle name="Currency 5" xfId="3" xr:uid="{109D9CE5-6091-B549-BC6F-8832AD06873F}"/>
    <cellStyle name="Hyperlink" xfId="1" builtinId="8"/>
    <cellStyle name="Normal" xfId="0" builtinId="0"/>
    <cellStyle name="Normal 2 3" xfId="4" xr:uid="{E8820511-4FC4-5B47-AC5D-10FACFBA7A00}"/>
    <cellStyle name="Note" xfId="5" builtinId="10"/>
  </cellStyles>
  <dxfs count="0"/>
  <tableStyles count="0" defaultTableStyle="TableStyleMedium2" defaultPivotStyle="PivotStyleLight16"/>
  <colors>
    <mruColors>
      <color rgb="FFFFFFCC"/>
      <color rgb="FFFFD96D"/>
      <color rgb="FFCC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H747"/>
  <sheetViews>
    <sheetView tabSelected="1" zoomScaleNormal="100" workbookViewId="0">
      <selection sqref="A1:B1"/>
    </sheetView>
  </sheetViews>
  <sheetFormatPr defaultColWidth="8.7265625" defaultRowHeight="14.5" x14ac:dyDescent="0.35"/>
  <cols>
    <col min="2" max="2" width="118.7265625" customWidth="1"/>
    <col min="3" max="138" width="8.7265625" style="3"/>
  </cols>
  <sheetData>
    <row r="1" spans="1:5" ht="45.65" customHeight="1" thickBot="1" x14ac:dyDescent="0.4">
      <c r="A1" s="363" t="s">
        <v>291</v>
      </c>
      <c r="B1" s="364"/>
    </row>
    <row r="2" spans="1:5" ht="14.5" customHeight="1" x14ac:dyDescent="0.35">
      <c r="A2" s="365" t="s">
        <v>202</v>
      </c>
      <c r="B2" s="366"/>
      <c r="E2" s="166"/>
    </row>
    <row r="3" spans="1:5" ht="61.5" customHeight="1" x14ac:dyDescent="0.35">
      <c r="A3" s="367" t="s">
        <v>201</v>
      </c>
      <c r="B3" s="367"/>
      <c r="E3" s="166"/>
    </row>
    <row r="4" spans="1:5" ht="32.5" customHeight="1" x14ac:dyDescent="0.35">
      <c r="A4" s="368" t="s">
        <v>241</v>
      </c>
      <c r="B4" s="369"/>
      <c r="E4" s="166"/>
    </row>
    <row r="5" spans="1:5" ht="32.15" customHeight="1" x14ac:dyDescent="0.35">
      <c r="A5" s="367" t="s">
        <v>242</v>
      </c>
      <c r="B5" s="367"/>
      <c r="E5" s="166"/>
    </row>
    <row r="6" spans="1:5" ht="48.65" customHeight="1" x14ac:dyDescent="0.35">
      <c r="A6" s="367" t="s">
        <v>258</v>
      </c>
      <c r="B6" s="367"/>
    </row>
    <row r="7" spans="1:5" ht="14.5" customHeight="1" x14ac:dyDescent="0.35">
      <c r="A7" s="361" t="s">
        <v>203</v>
      </c>
      <c r="B7" s="362"/>
    </row>
    <row r="8" spans="1:5" x14ac:dyDescent="0.35">
      <c r="A8" s="198">
        <v>1</v>
      </c>
      <c r="B8" s="311" t="s">
        <v>204</v>
      </c>
    </row>
    <row r="9" spans="1:5" x14ac:dyDescent="0.35">
      <c r="A9" s="198">
        <v>2</v>
      </c>
      <c r="B9" s="312" t="s">
        <v>205</v>
      </c>
    </row>
    <row r="10" spans="1:5" ht="29" x14ac:dyDescent="0.35">
      <c r="A10" s="198">
        <v>3</v>
      </c>
      <c r="B10" s="312" t="s">
        <v>206</v>
      </c>
    </row>
    <row r="11" spans="1:5" s="3" customFormat="1" ht="15.5" x14ac:dyDescent="0.35">
      <c r="A11" s="361" t="s">
        <v>219</v>
      </c>
      <c r="B11" s="362"/>
    </row>
    <row r="12" spans="1:5" s="3" customFormat="1" ht="63" customHeight="1" x14ac:dyDescent="0.35">
      <c r="A12" s="198">
        <v>1</v>
      </c>
      <c r="B12" s="312" t="s">
        <v>285</v>
      </c>
    </row>
    <row r="13" spans="1:5" s="3" customFormat="1" ht="15.5" x14ac:dyDescent="0.35">
      <c r="A13" s="361" t="s">
        <v>220</v>
      </c>
      <c r="B13" s="362"/>
    </row>
    <row r="14" spans="1:5" s="3" customFormat="1" ht="57.65" customHeight="1" x14ac:dyDescent="0.35">
      <c r="A14" s="198">
        <v>1</v>
      </c>
      <c r="B14" s="312" t="s">
        <v>286</v>
      </c>
    </row>
    <row r="15" spans="1:5" s="3" customFormat="1" ht="15.5" x14ac:dyDescent="0.35">
      <c r="A15" s="361" t="s">
        <v>280</v>
      </c>
      <c r="B15" s="362"/>
    </row>
    <row r="16" spans="1:5" s="3" customFormat="1" ht="58" x14ac:dyDescent="0.35">
      <c r="A16" s="198">
        <v>1</v>
      </c>
      <c r="B16" s="312" t="s">
        <v>281</v>
      </c>
    </row>
    <row r="17" spans="1:2" s="3" customFormat="1" ht="15.5" x14ac:dyDescent="0.35">
      <c r="A17" s="361" t="s">
        <v>233</v>
      </c>
      <c r="B17" s="362"/>
    </row>
    <row r="18" spans="1:2" s="3" customFormat="1" ht="58" x14ac:dyDescent="0.35">
      <c r="A18" s="198">
        <v>1</v>
      </c>
      <c r="B18" s="312" t="s">
        <v>282</v>
      </c>
    </row>
    <row r="19" spans="1:2" s="3" customFormat="1" ht="15.5" x14ac:dyDescent="0.35">
      <c r="A19" s="361" t="s">
        <v>221</v>
      </c>
      <c r="B19" s="362"/>
    </row>
    <row r="20" spans="1:2" s="3" customFormat="1" ht="48" customHeight="1" x14ac:dyDescent="0.35">
      <c r="A20" s="198">
        <v>1</v>
      </c>
      <c r="B20" s="312" t="s">
        <v>287</v>
      </c>
    </row>
    <row r="21" spans="1:2" s="3" customFormat="1" ht="15.5" x14ac:dyDescent="0.35">
      <c r="A21" s="361" t="s">
        <v>222</v>
      </c>
      <c r="B21" s="362"/>
    </row>
    <row r="22" spans="1:2" s="3" customFormat="1" ht="58" x14ac:dyDescent="0.35">
      <c r="A22" s="198">
        <v>1</v>
      </c>
      <c r="B22" s="312" t="s">
        <v>263</v>
      </c>
    </row>
    <row r="23" spans="1:2" s="3" customFormat="1" ht="15.5" x14ac:dyDescent="0.35">
      <c r="A23" s="361" t="s">
        <v>238</v>
      </c>
      <c r="B23" s="362"/>
    </row>
    <row r="24" spans="1:2" s="3" customFormat="1" ht="58" x14ac:dyDescent="0.35">
      <c r="A24" s="198">
        <v>1</v>
      </c>
      <c r="B24" s="312" t="s">
        <v>261</v>
      </c>
    </row>
    <row r="25" spans="1:2" s="3" customFormat="1" ht="15.5" x14ac:dyDescent="0.35">
      <c r="A25" s="361" t="s">
        <v>223</v>
      </c>
      <c r="B25" s="362"/>
    </row>
    <row r="26" spans="1:2" s="3" customFormat="1" ht="58" x14ac:dyDescent="0.35">
      <c r="A26" s="198">
        <v>1</v>
      </c>
      <c r="B26" s="312" t="s">
        <v>262</v>
      </c>
    </row>
    <row r="27" spans="1:2" s="3" customFormat="1" ht="15.5" x14ac:dyDescent="0.35">
      <c r="A27" s="361" t="s">
        <v>224</v>
      </c>
      <c r="B27" s="362"/>
    </row>
    <row r="28" spans="1:2" s="3" customFormat="1" ht="58" x14ac:dyDescent="0.35">
      <c r="A28" s="198">
        <v>1</v>
      </c>
      <c r="B28" s="312" t="s">
        <v>264</v>
      </c>
    </row>
    <row r="29" spans="1:2" s="3" customFormat="1" ht="15.5" x14ac:dyDescent="0.35">
      <c r="A29" s="361" t="s">
        <v>225</v>
      </c>
      <c r="B29" s="362"/>
    </row>
    <row r="30" spans="1:2" s="3" customFormat="1" ht="58" x14ac:dyDescent="0.35">
      <c r="A30" s="198">
        <v>1</v>
      </c>
      <c r="B30" s="312" t="s">
        <v>265</v>
      </c>
    </row>
    <row r="31" spans="1:2" s="3" customFormat="1" ht="15.5" x14ac:dyDescent="0.35">
      <c r="A31" s="361" t="s">
        <v>227</v>
      </c>
      <c r="B31" s="362"/>
    </row>
    <row r="32" spans="1:2" s="3" customFormat="1" ht="58" x14ac:dyDescent="0.35">
      <c r="A32" s="198">
        <v>1</v>
      </c>
      <c r="B32" s="312" t="s">
        <v>267</v>
      </c>
    </row>
    <row r="33" s="3" customFormat="1" x14ac:dyDescent="0.35"/>
    <row r="34" s="3" customFormat="1" x14ac:dyDescent="0.35"/>
    <row r="35" s="3" customFormat="1" x14ac:dyDescent="0.35"/>
    <row r="36" s="3" customFormat="1" x14ac:dyDescent="0.35"/>
    <row r="37" s="3" customFormat="1" x14ac:dyDescent="0.35"/>
    <row r="38" s="3" customFormat="1" x14ac:dyDescent="0.35"/>
    <row r="39" s="3" customFormat="1" x14ac:dyDescent="0.35"/>
    <row r="40" s="3" customFormat="1" x14ac:dyDescent="0.35"/>
    <row r="41" s="3" customFormat="1" x14ac:dyDescent="0.35"/>
    <row r="42" s="3" customFormat="1" x14ac:dyDescent="0.35"/>
    <row r="43" s="3" customFormat="1" x14ac:dyDescent="0.35"/>
    <row r="44" s="3" customFormat="1" x14ac:dyDescent="0.35"/>
    <row r="45" s="3" customFormat="1" x14ac:dyDescent="0.35"/>
    <row r="46" s="3" customFormat="1" x14ac:dyDescent="0.35"/>
    <row r="47" s="3" customFormat="1" x14ac:dyDescent="0.35"/>
    <row r="48" s="3" customFormat="1" x14ac:dyDescent="0.35"/>
    <row r="49" s="3" customFormat="1" x14ac:dyDescent="0.35"/>
    <row r="50" s="3" customFormat="1" x14ac:dyDescent="0.35"/>
    <row r="51" s="3" customFormat="1" x14ac:dyDescent="0.35"/>
    <row r="52" s="3" customFormat="1" x14ac:dyDescent="0.35"/>
    <row r="53" s="3" customFormat="1" x14ac:dyDescent="0.35"/>
    <row r="54" s="3" customFormat="1" x14ac:dyDescent="0.35"/>
    <row r="55" s="3" customFormat="1" x14ac:dyDescent="0.35"/>
    <row r="56" s="3" customFormat="1" x14ac:dyDescent="0.35"/>
    <row r="57" s="3" customFormat="1" x14ac:dyDescent="0.35"/>
    <row r="58" s="3" customFormat="1" x14ac:dyDescent="0.35"/>
    <row r="59" s="3" customFormat="1" x14ac:dyDescent="0.35"/>
    <row r="60" s="3" customFormat="1" x14ac:dyDescent="0.35"/>
    <row r="61" s="3" customFormat="1" x14ac:dyDescent="0.35"/>
    <row r="62" s="3" customFormat="1" x14ac:dyDescent="0.35"/>
    <row r="63" s="3" customFormat="1" x14ac:dyDescent="0.35"/>
    <row r="64" s="3" customFormat="1" x14ac:dyDescent="0.35"/>
    <row r="65" s="3" customFormat="1" x14ac:dyDescent="0.35"/>
    <row r="66" s="3" customFormat="1" x14ac:dyDescent="0.35"/>
    <row r="67" s="3" customFormat="1" x14ac:dyDescent="0.35"/>
    <row r="68" s="3" customFormat="1" x14ac:dyDescent="0.35"/>
    <row r="69" s="3" customFormat="1" x14ac:dyDescent="0.35"/>
    <row r="70" s="3" customFormat="1" x14ac:dyDescent="0.35"/>
    <row r="71" s="3" customFormat="1" x14ac:dyDescent="0.35"/>
    <row r="72" s="3" customFormat="1" x14ac:dyDescent="0.35"/>
    <row r="73" s="3" customFormat="1" x14ac:dyDescent="0.35"/>
    <row r="74" s="3" customFormat="1" x14ac:dyDescent="0.35"/>
    <row r="75" s="3" customFormat="1" x14ac:dyDescent="0.35"/>
    <row r="76" s="3" customFormat="1" x14ac:dyDescent="0.35"/>
    <row r="77" s="3" customFormat="1" x14ac:dyDescent="0.35"/>
    <row r="78" s="3" customFormat="1" x14ac:dyDescent="0.35"/>
    <row r="79" s="3" customFormat="1" x14ac:dyDescent="0.35"/>
    <row r="80" s="3" customFormat="1" x14ac:dyDescent="0.35"/>
    <row r="81" s="3" customFormat="1" x14ac:dyDescent="0.35"/>
    <row r="82" s="3" customFormat="1" x14ac:dyDescent="0.35"/>
    <row r="83" s="3" customFormat="1" x14ac:dyDescent="0.35"/>
    <row r="84" s="3" customFormat="1" x14ac:dyDescent="0.35"/>
    <row r="85" s="3" customFormat="1" x14ac:dyDescent="0.35"/>
    <row r="86" s="3" customFormat="1" x14ac:dyDescent="0.35"/>
    <row r="87" s="3" customFormat="1" x14ac:dyDescent="0.35"/>
    <row r="88" s="3" customFormat="1" x14ac:dyDescent="0.35"/>
    <row r="89" s="3" customFormat="1" x14ac:dyDescent="0.35"/>
    <row r="90" s="3" customFormat="1" x14ac:dyDescent="0.35"/>
    <row r="91" s="3" customFormat="1" x14ac:dyDescent="0.35"/>
    <row r="92" s="3" customFormat="1" x14ac:dyDescent="0.35"/>
    <row r="93" s="3" customFormat="1" x14ac:dyDescent="0.35"/>
    <row r="94" s="3" customFormat="1" x14ac:dyDescent="0.35"/>
    <row r="95" s="3" customFormat="1" x14ac:dyDescent="0.35"/>
    <row r="96" s="3" customFormat="1" x14ac:dyDescent="0.35"/>
    <row r="97" s="3" customFormat="1" x14ac:dyDescent="0.35"/>
    <row r="98" s="3" customFormat="1" x14ac:dyDescent="0.35"/>
    <row r="99" s="3" customFormat="1" x14ac:dyDescent="0.35"/>
    <row r="100" s="3" customFormat="1" x14ac:dyDescent="0.35"/>
    <row r="101" s="3" customFormat="1" x14ac:dyDescent="0.35"/>
    <row r="102" s="3" customFormat="1" x14ac:dyDescent="0.35"/>
    <row r="103" s="3" customFormat="1" x14ac:dyDescent="0.35"/>
    <row r="104" s="3" customFormat="1" x14ac:dyDescent="0.35"/>
    <row r="105" s="3" customFormat="1" x14ac:dyDescent="0.35"/>
    <row r="106" s="3" customFormat="1" x14ac:dyDescent="0.35"/>
    <row r="107" s="3" customFormat="1" x14ac:dyDescent="0.35"/>
    <row r="108" s="3" customFormat="1" x14ac:dyDescent="0.35"/>
    <row r="109" s="3" customFormat="1" x14ac:dyDescent="0.35"/>
    <row r="110" s="3" customFormat="1" x14ac:dyDescent="0.35"/>
    <row r="111" s="3" customFormat="1" x14ac:dyDescent="0.35"/>
    <row r="112" s="3" customFormat="1" x14ac:dyDescent="0.35"/>
    <row r="113" s="3" customFormat="1" x14ac:dyDescent="0.35"/>
    <row r="114" s="3" customFormat="1" x14ac:dyDescent="0.35"/>
    <row r="115" s="3" customFormat="1" x14ac:dyDescent="0.35"/>
    <row r="116" s="3" customFormat="1" x14ac:dyDescent="0.35"/>
    <row r="117" s="3" customFormat="1" x14ac:dyDescent="0.35"/>
    <row r="118" s="3" customFormat="1" x14ac:dyDescent="0.35"/>
    <row r="119" s="3" customFormat="1" x14ac:dyDescent="0.35"/>
    <row r="120" s="3" customFormat="1" x14ac:dyDescent="0.35"/>
    <row r="121" s="3" customFormat="1" x14ac:dyDescent="0.35"/>
    <row r="122" s="3" customFormat="1" x14ac:dyDescent="0.35"/>
    <row r="123" s="3" customFormat="1" x14ac:dyDescent="0.35"/>
    <row r="124" s="3" customFormat="1" x14ac:dyDescent="0.35"/>
    <row r="125" s="3" customFormat="1" x14ac:dyDescent="0.35"/>
    <row r="126" s="3" customFormat="1" x14ac:dyDescent="0.35"/>
    <row r="127" s="3" customFormat="1" x14ac:dyDescent="0.35"/>
    <row r="128" s="3" customFormat="1" x14ac:dyDescent="0.35"/>
    <row r="129" s="3" customFormat="1" x14ac:dyDescent="0.35"/>
    <row r="130" s="3" customFormat="1" x14ac:dyDescent="0.35"/>
    <row r="131" s="3" customFormat="1" x14ac:dyDescent="0.35"/>
    <row r="132" s="3" customFormat="1" x14ac:dyDescent="0.35"/>
    <row r="133" s="3" customFormat="1" x14ac:dyDescent="0.35"/>
    <row r="134" s="3" customFormat="1" x14ac:dyDescent="0.35"/>
    <row r="135" s="3" customFormat="1" x14ac:dyDescent="0.35"/>
    <row r="136" s="3" customFormat="1" x14ac:dyDescent="0.35"/>
    <row r="137" s="3" customFormat="1" x14ac:dyDescent="0.35"/>
    <row r="138" s="3" customFormat="1" x14ac:dyDescent="0.35"/>
    <row r="139" s="3" customFormat="1" x14ac:dyDescent="0.35"/>
    <row r="140" s="3" customFormat="1" x14ac:dyDescent="0.35"/>
    <row r="141" s="3" customFormat="1" x14ac:dyDescent="0.35"/>
    <row r="142" s="3" customFormat="1" x14ac:dyDescent="0.35"/>
    <row r="143" s="3" customFormat="1" x14ac:dyDescent="0.35"/>
    <row r="144" s="3" customFormat="1" x14ac:dyDescent="0.35"/>
    <row r="145" s="3" customFormat="1" x14ac:dyDescent="0.35"/>
    <row r="146" s="3" customFormat="1" x14ac:dyDescent="0.35"/>
    <row r="147" s="3" customFormat="1" x14ac:dyDescent="0.35"/>
    <row r="148" s="3" customFormat="1" x14ac:dyDescent="0.35"/>
    <row r="149" s="3" customFormat="1" x14ac:dyDescent="0.35"/>
    <row r="150" s="3" customFormat="1" x14ac:dyDescent="0.35"/>
    <row r="151" s="3" customFormat="1" x14ac:dyDescent="0.35"/>
    <row r="152" s="3" customFormat="1" x14ac:dyDescent="0.35"/>
    <row r="153" s="3" customFormat="1" x14ac:dyDescent="0.35"/>
    <row r="154" s="3" customFormat="1" x14ac:dyDescent="0.35"/>
    <row r="155" s="3" customFormat="1" x14ac:dyDescent="0.35"/>
    <row r="156" s="3" customFormat="1" x14ac:dyDescent="0.35"/>
    <row r="157" s="3" customFormat="1" x14ac:dyDescent="0.35"/>
    <row r="158" s="3" customFormat="1" x14ac:dyDescent="0.35"/>
    <row r="159" s="3" customFormat="1" x14ac:dyDescent="0.35"/>
    <row r="160" s="3" customFormat="1" x14ac:dyDescent="0.35"/>
    <row r="161" s="3" customFormat="1" x14ac:dyDescent="0.35"/>
    <row r="162" s="3" customFormat="1" x14ac:dyDescent="0.35"/>
    <row r="163" s="3" customFormat="1" x14ac:dyDescent="0.35"/>
    <row r="164" s="3" customFormat="1" x14ac:dyDescent="0.35"/>
    <row r="165" s="3" customFormat="1" x14ac:dyDescent="0.35"/>
    <row r="166" s="3" customFormat="1" x14ac:dyDescent="0.35"/>
    <row r="167" s="3" customFormat="1" x14ac:dyDescent="0.35"/>
    <row r="168" s="3" customFormat="1" x14ac:dyDescent="0.35"/>
    <row r="169" s="3" customFormat="1" x14ac:dyDescent="0.35"/>
    <row r="170" s="3" customFormat="1" x14ac:dyDescent="0.35"/>
    <row r="171" s="3" customFormat="1" x14ac:dyDescent="0.35"/>
    <row r="172" s="3" customFormat="1" x14ac:dyDescent="0.35"/>
    <row r="173" s="3" customFormat="1" x14ac:dyDescent="0.35"/>
    <row r="174" s="3" customFormat="1" x14ac:dyDescent="0.35"/>
    <row r="175" s="3" customFormat="1" x14ac:dyDescent="0.35"/>
    <row r="176" s="3" customFormat="1" x14ac:dyDescent="0.35"/>
    <row r="177" s="3" customFormat="1" x14ac:dyDescent="0.35"/>
    <row r="178" s="3" customFormat="1" x14ac:dyDescent="0.35"/>
    <row r="179" s="3" customFormat="1" x14ac:dyDescent="0.35"/>
    <row r="180" s="3" customFormat="1" x14ac:dyDescent="0.35"/>
    <row r="181" s="3" customFormat="1" x14ac:dyDescent="0.35"/>
    <row r="182" s="3" customFormat="1" x14ac:dyDescent="0.35"/>
    <row r="183" s="3" customFormat="1" x14ac:dyDescent="0.35"/>
    <row r="184" s="3" customFormat="1" x14ac:dyDescent="0.35"/>
    <row r="185" s="3" customFormat="1" x14ac:dyDescent="0.35"/>
    <row r="186" s="3" customFormat="1" x14ac:dyDescent="0.35"/>
    <row r="187" s="3" customFormat="1" x14ac:dyDescent="0.35"/>
    <row r="188" s="3" customFormat="1" x14ac:dyDescent="0.35"/>
    <row r="189" s="3" customFormat="1" x14ac:dyDescent="0.35"/>
    <row r="190" s="3" customFormat="1" x14ac:dyDescent="0.35"/>
    <row r="191" s="3" customFormat="1" x14ac:dyDescent="0.35"/>
    <row r="192" s="3" customFormat="1" x14ac:dyDescent="0.35"/>
    <row r="193" s="3" customFormat="1" x14ac:dyDescent="0.35"/>
    <row r="194" s="3" customFormat="1" x14ac:dyDescent="0.35"/>
    <row r="195" s="3" customFormat="1" x14ac:dyDescent="0.35"/>
    <row r="196" s="3" customFormat="1" x14ac:dyDescent="0.35"/>
    <row r="197" s="3" customFormat="1" x14ac:dyDescent="0.35"/>
    <row r="198" s="3" customFormat="1" x14ac:dyDescent="0.35"/>
    <row r="199" s="3" customFormat="1" x14ac:dyDescent="0.35"/>
    <row r="200" s="3" customFormat="1" x14ac:dyDescent="0.35"/>
    <row r="201" s="3" customFormat="1" x14ac:dyDescent="0.35"/>
    <row r="202" s="3" customFormat="1" x14ac:dyDescent="0.35"/>
    <row r="203" s="3" customFormat="1" x14ac:dyDescent="0.35"/>
    <row r="204" s="3" customFormat="1" x14ac:dyDescent="0.35"/>
    <row r="205" s="3" customFormat="1" x14ac:dyDescent="0.35"/>
    <row r="206" s="3" customFormat="1" x14ac:dyDescent="0.35"/>
    <row r="207" s="3" customFormat="1" x14ac:dyDescent="0.35"/>
    <row r="208" s="3" customFormat="1" x14ac:dyDescent="0.35"/>
    <row r="209" s="3" customFormat="1" x14ac:dyDescent="0.35"/>
    <row r="210" s="3" customFormat="1" x14ac:dyDescent="0.35"/>
    <row r="211" s="3" customFormat="1" x14ac:dyDescent="0.35"/>
    <row r="212" s="3" customFormat="1" x14ac:dyDescent="0.35"/>
    <row r="213" s="3" customFormat="1" x14ac:dyDescent="0.35"/>
    <row r="214" s="3" customFormat="1" x14ac:dyDescent="0.35"/>
    <row r="215" s="3" customFormat="1" x14ac:dyDescent="0.35"/>
    <row r="216" s="3" customFormat="1" x14ac:dyDescent="0.35"/>
    <row r="217" s="3" customFormat="1" x14ac:dyDescent="0.35"/>
    <row r="218" s="3" customFormat="1" x14ac:dyDescent="0.35"/>
    <row r="219" s="3" customFormat="1" x14ac:dyDescent="0.35"/>
    <row r="220" s="3" customFormat="1" x14ac:dyDescent="0.35"/>
    <row r="221" s="3" customFormat="1" x14ac:dyDescent="0.35"/>
    <row r="222" s="3" customFormat="1" x14ac:dyDescent="0.35"/>
    <row r="223" s="3" customFormat="1" x14ac:dyDescent="0.35"/>
    <row r="224" s="3" customFormat="1" x14ac:dyDescent="0.35"/>
    <row r="225" s="3" customFormat="1" x14ac:dyDescent="0.35"/>
    <row r="226" s="3" customFormat="1" x14ac:dyDescent="0.35"/>
    <row r="227" s="3" customFormat="1" x14ac:dyDescent="0.35"/>
    <row r="228" s="3" customFormat="1" x14ac:dyDescent="0.35"/>
    <row r="229" s="3" customFormat="1" x14ac:dyDescent="0.35"/>
    <row r="230" s="3" customFormat="1" x14ac:dyDescent="0.35"/>
    <row r="231" s="3" customFormat="1" x14ac:dyDescent="0.35"/>
    <row r="232" s="3" customFormat="1" x14ac:dyDescent="0.35"/>
    <row r="233" s="3" customFormat="1" x14ac:dyDescent="0.35"/>
    <row r="234" s="3" customFormat="1" x14ac:dyDescent="0.35"/>
    <row r="235" s="3" customFormat="1" x14ac:dyDescent="0.35"/>
    <row r="236" s="3" customFormat="1" x14ac:dyDescent="0.35"/>
    <row r="237" s="3" customFormat="1" x14ac:dyDescent="0.35"/>
    <row r="238" s="3" customFormat="1" x14ac:dyDescent="0.35"/>
    <row r="239" s="3" customFormat="1" x14ac:dyDescent="0.35"/>
    <row r="240" s="3" customFormat="1" x14ac:dyDescent="0.35"/>
    <row r="241" s="3" customFormat="1" x14ac:dyDescent="0.35"/>
    <row r="242" s="3" customFormat="1" x14ac:dyDescent="0.35"/>
    <row r="243" s="3" customFormat="1" x14ac:dyDescent="0.35"/>
    <row r="244" s="3" customFormat="1" x14ac:dyDescent="0.35"/>
    <row r="245" s="3" customFormat="1" x14ac:dyDescent="0.35"/>
    <row r="246" s="3" customFormat="1" x14ac:dyDescent="0.35"/>
    <row r="247" s="3" customFormat="1" x14ac:dyDescent="0.35"/>
    <row r="248" s="3" customFormat="1" x14ac:dyDescent="0.35"/>
    <row r="249" s="3" customFormat="1" x14ac:dyDescent="0.35"/>
    <row r="250" s="3" customFormat="1" x14ac:dyDescent="0.35"/>
    <row r="251" s="3" customFormat="1" x14ac:dyDescent="0.35"/>
    <row r="252" s="3" customFormat="1" x14ac:dyDescent="0.35"/>
    <row r="253" s="3" customFormat="1" x14ac:dyDescent="0.35"/>
    <row r="254" s="3" customFormat="1" x14ac:dyDescent="0.35"/>
    <row r="255" s="3" customFormat="1" x14ac:dyDescent="0.35"/>
    <row r="256" s="3" customFormat="1" x14ac:dyDescent="0.35"/>
    <row r="257" s="3" customFormat="1" x14ac:dyDescent="0.35"/>
    <row r="258" s="3" customFormat="1" x14ac:dyDescent="0.35"/>
    <row r="259" s="3" customFormat="1" x14ac:dyDescent="0.35"/>
    <row r="260" s="3" customFormat="1" x14ac:dyDescent="0.35"/>
    <row r="261" s="3" customFormat="1" x14ac:dyDescent="0.35"/>
    <row r="262" s="3" customFormat="1" x14ac:dyDescent="0.35"/>
    <row r="263" s="3" customFormat="1" x14ac:dyDescent="0.35"/>
    <row r="264" s="3" customFormat="1" x14ac:dyDescent="0.35"/>
    <row r="265" s="3" customFormat="1" x14ac:dyDescent="0.35"/>
    <row r="266" s="3" customFormat="1" x14ac:dyDescent="0.35"/>
    <row r="267" s="3" customFormat="1" x14ac:dyDescent="0.35"/>
    <row r="268" s="3" customFormat="1" x14ac:dyDescent="0.35"/>
    <row r="269" s="3" customFormat="1" x14ac:dyDescent="0.35"/>
    <row r="270" s="3" customFormat="1" x14ac:dyDescent="0.35"/>
    <row r="271" s="3" customFormat="1" x14ac:dyDescent="0.35"/>
    <row r="272" s="3" customFormat="1" x14ac:dyDescent="0.35"/>
    <row r="273" s="3" customFormat="1" x14ac:dyDescent="0.35"/>
    <row r="274" s="3" customFormat="1" x14ac:dyDescent="0.35"/>
    <row r="275" s="3" customFormat="1" x14ac:dyDescent="0.35"/>
    <row r="276" s="3" customFormat="1" x14ac:dyDescent="0.35"/>
    <row r="277" s="3" customFormat="1" x14ac:dyDescent="0.35"/>
    <row r="278" s="3" customFormat="1" x14ac:dyDescent="0.35"/>
    <row r="279" s="3" customFormat="1" x14ac:dyDescent="0.35"/>
    <row r="280" s="3" customFormat="1" x14ac:dyDescent="0.35"/>
    <row r="281" s="3" customFormat="1" x14ac:dyDescent="0.35"/>
    <row r="282" s="3" customFormat="1" x14ac:dyDescent="0.35"/>
    <row r="283" s="3" customFormat="1" x14ac:dyDescent="0.35"/>
    <row r="284" s="3" customFormat="1" x14ac:dyDescent="0.35"/>
    <row r="285" s="3" customFormat="1" x14ac:dyDescent="0.35"/>
    <row r="286" s="3" customFormat="1" x14ac:dyDescent="0.35"/>
    <row r="287" s="3" customFormat="1" x14ac:dyDescent="0.35"/>
    <row r="288" s="3" customFormat="1" x14ac:dyDescent="0.35"/>
    <row r="289" s="3" customFormat="1" x14ac:dyDescent="0.35"/>
    <row r="290" s="3" customFormat="1" x14ac:dyDescent="0.35"/>
    <row r="291" s="3" customFormat="1" x14ac:dyDescent="0.35"/>
    <row r="292" s="3" customFormat="1" x14ac:dyDescent="0.35"/>
    <row r="293" s="3" customFormat="1" x14ac:dyDescent="0.35"/>
    <row r="294" s="3" customFormat="1" x14ac:dyDescent="0.35"/>
    <row r="295" s="3" customFormat="1" x14ac:dyDescent="0.35"/>
    <row r="296" s="3" customFormat="1" x14ac:dyDescent="0.35"/>
    <row r="297" s="3" customFormat="1" x14ac:dyDescent="0.35"/>
    <row r="298" s="3" customFormat="1" x14ac:dyDescent="0.35"/>
    <row r="299" s="3" customFormat="1" x14ac:dyDescent="0.35"/>
    <row r="300" s="3" customFormat="1" x14ac:dyDescent="0.35"/>
    <row r="301" s="3" customFormat="1" x14ac:dyDescent="0.35"/>
    <row r="302" s="3" customFormat="1" x14ac:dyDescent="0.35"/>
    <row r="303" s="3" customFormat="1" x14ac:dyDescent="0.35"/>
    <row r="304" s="3" customFormat="1" x14ac:dyDescent="0.35"/>
    <row r="305" s="3" customFormat="1" x14ac:dyDescent="0.35"/>
    <row r="306" s="3" customFormat="1" x14ac:dyDescent="0.35"/>
    <row r="307" s="3" customFormat="1" x14ac:dyDescent="0.35"/>
    <row r="308" s="3" customFormat="1" x14ac:dyDescent="0.35"/>
    <row r="309" s="3" customFormat="1" x14ac:dyDescent="0.35"/>
    <row r="310" s="3" customFormat="1" x14ac:dyDescent="0.35"/>
    <row r="311" s="3" customFormat="1" x14ac:dyDescent="0.35"/>
    <row r="312" s="3" customFormat="1" x14ac:dyDescent="0.35"/>
    <row r="313" s="3" customFormat="1" x14ac:dyDescent="0.35"/>
    <row r="314" s="3" customFormat="1" x14ac:dyDescent="0.35"/>
    <row r="315" s="3" customFormat="1" x14ac:dyDescent="0.35"/>
    <row r="316" s="3" customFormat="1" x14ac:dyDescent="0.35"/>
    <row r="317" s="3" customFormat="1" x14ac:dyDescent="0.35"/>
    <row r="318" s="3" customFormat="1" x14ac:dyDescent="0.35"/>
    <row r="319" s="3" customFormat="1" x14ac:dyDescent="0.35"/>
    <row r="320" s="3" customFormat="1" x14ac:dyDescent="0.35"/>
    <row r="321" s="3" customFormat="1" x14ac:dyDescent="0.35"/>
    <row r="322" s="3" customFormat="1" x14ac:dyDescent="0.35"/>
    <row r="323" s="3" customFormat="1" x14ac:dyDescent="0.35"/>
    <row r="324" s="3" customFormat="1" x14ac:dyDescent="0.35"/>
    <row r="325" s="3" customFormat="1" x14ac:dyDescent="0.35"/>
    <row r="326" s="3" customFormat="1" x14ac:dyDescent="0.35"/>
    <row r="327" s="3" customFormat="1" x14ac:dyDescent="0.35"/>
    <row r="328" s="3" customFormat="1" x14ac:dyDescent="0.35"/>
    <row r="329" s="3" customFormat="1" x14ac:dyDescent="0.35"/>
    <row r="330" s="3" customFormat="1" x14ac:dyDescent="0.35"/>
    <row r="331" s="3" customFormat="1" x14ac:dyDescent="0.35"/>
    <row r="332" s="3" customFormat="1" x14ac:dyDescent="0.35"/>
    <row r="333" s="3" customFormat="1" x14ac:dyDescent="0.35"/>
    <row r="334" s="3" customFormat="1" x14ac:dyDescent="0.35"/>
    <row r="335" s="3" customFormat="1" x14ac:dyDescent="0.35"/>
    <row r="336" s="3" customFormat="1" x14ac:dyDescent="0.35"/>
    <row r="337" s="3" customFormat="1" x14ac:dyDescent="0.35"/>
    <row r="338" s="3" customFormat="1" x14ac:dyDescent="0.35"/>
    <row r="339" s="3" customFormat="1" x14ac:dyDescent="0.35"/>
    <row r="340" s="3" customFormat="1" x14ac:dyDescent="0.35"/>
    <row r="341" s="3" customFormat="1" x14ac:dyDescent="0.35"/>
    <row r="342" s="3" customFormat="1" x14ac:dyDescent="0.35"/>
    <row r="343" s="3" customFormat="1" x14ac:dyDescent="0.35"/>
    <row r="344" s="3" customFormat="1" x14ac:dyDescent="0.35"/>
    <row r="345" s="3" customFormat="1" x14ac:dyDescent="0.35"/>
    <row r="346" s="3" customFormat="1" x14ac:dyDescent="0.35"/>
    <row r="347" s="3" customFormat="1" x14ac:dyDescent="0.35"/>
    <row r="348" s="3" customFormat="1" x14ac:dyDescent="0.35"/>
    <row r="349" s="3" customFormat="1" x14ac:dyDescent="0.35"/>
    <row r="350" s="3" customFormat="1" x14ac:dyDescent="0.35"/>
    <row r="351" s="3" customFormat="1" x14ac:dyDescent="0.35"/>
    <row r="352" s="3" customFormat="1" x14ac:dyDescent="0.35"/>
    <row r="353" s="3" customFormat="1" x14ac:dyDescent="0.35"/>
    <row r="354" s="3" customFormat="1" x14ac:dyDescent="0.35"/>
    <row r="355" s="3" customFormat="1" x14ac:dyDescent="0.35"/>
    <row r="356" s="3" customFormat="1" x14ac:dyDescent="0.35"/>
    <row r="357" s="3" customFormat="1" x14ac:dyDescent="0.35"/>
    <row r="358" s="3" customFormat="1" x14ac:dyDescent="0.35"/>
    <row r="359" s="3" customFormat="1" x14ac:dyDescent="0.35"/>
    <row r="360" s="3" customFormat="1" x14ac:dyDescent="0.35"/>
    <row r="361" s="3" customFormat="1" x14ac:dyDescent="0.35"/>
    <row r="362" s="3" customFormat="1" x14ac:dyDescent="0.35"/>
    <row r="363" s="3" customFormat="1" x14ac:dyDescent="0.35"/>
    <row r="364" s="3" customFormat="1" x14ac:dyDescent="0.35"/>
    <row r="365" s="3" customFormat="1" x14ac:dyDescent="0.35"/>
    <row r="366" s="3" customFormat="1" x14ac:dyDescent="0.35"/>
    <row r="367" s="3" customFormat="1" x14ac:dyDescent="0.35"/>
    <row r="368" s="3" customFormat="1" x14ac:dyDescent="0.35"/>
    <row r="369" s="3" customFormat="1" x14ac:dyDescent="0.35"/>
    <row r="370" s="3" customFormat="1" x14ac:dyDescent="0.35"/>
    <row r="371" s="3" customFormat="1" x14ac:dyDescent="0.35"/>
    <row r="372" s="3" customFormat="1" x14ac:dyDescent="0.35"/>
    <row r="373" s="3" customFormat="1" x14ac:dyDescent="0.35"/>
    <row r="374" s="3" customFormat="1" x14ac:dyDescent="0.35"/>
    <row r="375" s="3" customFormat="1" x14ac:dyDescent="0.35"/>
    <row r="376" s="3" customFormat="1" x14ac:dyDescent="0.35"/>
    <row r="377" s="3" customFormat="1" x14ac:dyDescent="0.35"/>
    <row r="378" s="3" customFormat="1" x14ac:dyDescent="0.35"/>
    <row r="379" s="3" customFormat="1" x14ac:dyDescent="0.35"/>
    <row r="380" s="3" customFormat="1" x14ac:dyDescent="0.35"/>
    <row r="381" s="3" customFormat="1" x14ac:dyDescent="0.35"/>
    <row r="382" s="3" customFormat="1" x14ac:dyDescent="0.35"/>
    <row r="383" s="3" customFormat="1" x14ac:dyDescent="0.35"/>
    <row r="384" s="3" customFormat="1" x14ac:dyDescent="0.35"/>
    <row r="385" s="3" customFormat="1" x14ac:dyDescent="0.35"/>
    <row r="386" s="3" customFormat="1" x14ac:dyDescent="0.35"/>
    <row r="387" s="3" customFormat="1" x14ac:dyDescent="0.35"/>
    <row r="388" s="3" customFormat="1" x14ac:dyDescent="0.35"/>
    <row r="389" s="3" customFormat="1" x14ac:dyDescent="0.35"/>
    <row r="390" s="3" customFormat="1" x14ac:dyDescent="0.35"/>
    <row r="391" s="3" customFormat="1" x14ac:dyDescent="0.35"/>
    <row r="392" s="3" customFormat="1" x14ac:dyDescent="0.35"/>
    <row r="393" s="3" customFormat="1" x14ac:dyDescent="0.35"/>
    <row r="394" s="3" customFormat="1" x14ac:dyDescent="0.35"/>
    <row r="395" s="3" customFormat="1" x14ac:dyDescent="0.35"/>
    <row r="396" s="3" customFormat="1" x14ac:dyDescent="0.35"/>
    <row r="397" s="3" customFormat="1" x14ac:dyDescent="0.35"/>
    <row r="398" s="3" customFormat="1" x14ac:dyDescent="0.35"/>
    <row r="399" s="3" customFormat="1" x14ac:dyDescent="0.35"/>
    <row r="400" s="3" customFormat="1" x14ac:dyDescent="0.35"/>
    <row r="401" s="3" customFormat="1" x14ac:dyDescent="0.35"/>
    <row r="402" s="3" customFormat="1" x14ac:dyDescent="0.35"/>
    <row r="403" s="3" customFormat="1" x14ac:dyDescent="0.35"/>
    <row r="404" s="3" customFormat="1" x14ac:dyDescent="0.35"/>
    <row r="405" s="3" customFormat="1" x14ac:dyDescent="0.35"/>
    <row r="406" s="3" customFormat="1" x14ac:dyDescent="0.35"/>
    <row r="407" s="3" customFormat="1" x14ac:dyDescent="0.35"/>
    <row r="408" s="3" customFormat="1" x14ac:dyDescent="0.35"/>
    <row r="409" s="3" customFormat="1" x14ac:dyDescent="0.35"/>
    <row r="410" s="3" customFormat="1" x14ac:dyDescent="0.35"/>
    <row r="411" s="3" customFormat="1" x14ac:dyDescent="0.35"/>
    <row r="412" s="3" customFormat="1" x14ac:dyDescent="0.35"/>
    <row r="413" s="3" customFormat="1" x14ac:dyDescent="0.35"/>
    <row r="414" s="3" customFormat="1" x14ac:dyDescent="0.35"/>
    <row r="415" s="3" customFormat="1" x14ac:dyDescent="0.35"/>
    <row r="416" s="3" customFormat="1" x14ac:dyDescent="0.35"/>
    <row r="417" s="3" customFormat="1" x14ac:dyDescent="0.35"/>
    <row r="418" s="3" customFormat="1" x14ac:dyDescent="0.35"/>
    <row r="419" s="3" customFormat="1" x14ac:dyDescent="0.35"/>
    <row r="420" s="3" customFormat="1" x14ac:dyDescent="0.35"/>
    <row r="421" s="3" customFormat="1" x14ac:dyDescent="0.35"/>
    <row r="422" s="3" customFormat="1" x14ac:dyDescent="0.35"/>
    <row r="423" s="3" customFormat="1" x14ac:dyDescent="0.35"/>
    <row r="424" s="3" customFormat="1" x14ac:dyDescent="0.35"/>
    <row r="425" s="3" customFormat="1" x14ac:dyDescent="0.35"/>
    <row r="426" s="3" customFormat="1" x14ac:dyDescent="0.35"/>
    <row r="427" s="3" customFormat="1" x14ac:dyDescent="0.35"/>
    <row r="428" s="3" customFormat="1" x14ac:dyDescent="0.35"/>
    <row r="429" s="3" customFormat="1" x14ac:dyDescent="0.35"/>
    <row r="430" s="3" customFormat="1" x14ac:dyDescent="0.35"/>
    <row r="431" s="3" customFormat="1" x14ac:dyDescent="0.35"/>
    <row r="432" s="3" customFormat="1" x14ac:dyDescent="0.35"/>
    <row r="433" s="3" customFormat="1" x14ac:dyDescent="0.35"/>
    <row r="434" s="3" customFormat="1" x14ac:dyDescent="0.35"/>
    <row r="435" s="3" customFormat="1" x14ac:dyDescent="0.35"/>
    <row r="436" s="3" customFormat="1" x14ac:dyDescent="0.35"/>
    <row r="437" s="3" customFormat="1" x14ac:dyDescent="0.35"/>
    <row r="438" s="3" customFormat="1" x14ac:dyDescent="0.35"/>
    <row r="439" s="3" customFormat="1" x14ac:dyDescent="0.35"/>
    <row r="440" s="3" customFormat="1" x14ac:dyDescent="0.35"/>
    <row r="441" s="3" customFormat="1" x14ac:dyDescent="0.35"/>
    <row r="442" s="3" customFormat="1" x14ac:dyDescent="0.35"/>
    <row r="443" s="3" customFormat="1" x14ac:dyDescent="0.35"/>
    <row r="444" s="3" customFormat="1" x14ac:dyDescent="0.35"/>
    <row r="445" s="3" customFormat="1" x14ac:dyDescent="0.35"/>
    <row r="446" s="3" customFormat="1" x14ac:dyDescent="0.35"/>
    <row r="447" s="3" customFormat="1" x14ac:dyDescent="0.35"/>
    <row r="448" s="3" customFormat="1" x14ac:dyDescent="0.35"/>
    <row r="449" s="3" customFormat="1" x14ac:dyDescent="0.35"/>
    <row r="450" s="3" customFormat="1" x14ac:dyDescent="0.35"/>
    <row r="451" s="3" customFormat="1" x14ac:dyDescent="0.35"/>
    <row r="452" s="3" customFormat="1" x14ac:dyDescent="0.35"/>
    <row r="453" s="3" customFormat="1" x14ac:dyDescent="0.35"/>
    <row r="454" s="3" customFormat="1" x14ac:dyDescent="0.35"/>
    <row r="455" s="3" customFormat="1" x14ac:dyDescent="0.35"/>
    <row r="456" s="3" customFormat="1" x14ac:dyDescent="0.35"/>
    <row r="457" s="3" customFormat="1" x14ac:dyDescent="0.35"/>
    <row r="458" s="3" customFormat="1" x14ac:dyDescent="0.35"/>
    <row r="459" s="3" customFormat="1" x14ac:dyDescent="0.35"/>
    <row r="460" s="3" customFormat="1" x14ac:dyDescent="0.35"/>
    <row r="461" s="3" customFormat="1" x14ac:dyDescent="0.35"/>
    <row r="462" s="3" customFormat="1" x14ac:dyDescent="0.35"/>
    <row r="463" s="3" customFormat="1" x14ac:dyDescent="0.35"/>
    <row r="464" s="3" customFormat="1" x14ac:dyDescent="0.35"/>
    <row r="465" s="3" customFormat="1" x14ac:dyDescent="0.35"/>
    <row r="466" s="3" customFormat="1" x14ac:dyDescent="0.35"/>
    <row r="467" s="3" customFormat="1" x14ac:dyDescent="0.35"/>
    <row r="468" s="3" customFormat="1" x14ac:dyDescent="0.35"/>
    <row r="469" s="3" customFormat="1" x14ac:dyDescent="0.35"/>
    <row r="470" s="3" customFormat="1" x14ac:dyDescent="0.35"/>
    <row r="471" s="3" customFormat="1" x14ac:dyDescent="0.35"/>
    <row r="472" s="3" customFormat="1" x14ac:dyDescent="0.35"/>
    <row r="473" s="3" customFormat="1" x14ac:dyDescent="0.35"/>
    <row r="474" s="3" customFormat="1" x14ac:dyDescent="0.35"/>
    <row r="475" s="3" customFormat="1" x14ac:dyDescent="0.35"/>
    <row r="476" s="3" customFormat="1" x14ac:dyDescent="0.35"/>
    <row r="477" s="3" customFormat="1" x14ac:dyDescent="0.35"/>
    <row r="478" s="3" customFormat="1" x14ac:dyDescent="0.35"/>
    <row r="479" s="3" customFormat="1" x14ac:dyDescent="0.35"/>
    <row r="480" s="3" customFormat="1" x14ac:dyDescent="0.35"/>
    <row r="481" s="3" customFormat="1" x14ac:dyDescent="0.35"/>
    <row r="482" s="3" customFormat="1" x14ac:dyDescent="0.35"/>
    <row r="483" s="3" customFormat="1" x14ac:dyDescent="0.35"/>
    <row r="484" s="3" customFormat="1" x14ac:dyDescent="0.35"/>
    <row r="485" s="3" customFormat="1" x14ac:dyDescent="0.35"/>
    <row r="486" s="3" customFormat="1" x14ac:dyDescent="0.35"/>
    <row r="487" s="3" customFormat="1" x14ac:dyDescent="0.35"/>
    <row r="488" s="3" customFormat="1" x14ac:dyDescent="0.35"/>
    <row r="489" s="3" customFormat="1" x14ac:dyDescent="0.35"/>
    <row r="490" s="3" customFormat="1" x14ac:dyDescent="0.35"/>
    <row r="491" s="3" customFormat="1" x14ac:dyDescent="0.35"/>
    <row r="492" s="3" customFormat="1" x14ac:dyDescent="0.35"/>
    <row r="493" s="3" customFormat="1" x14ac:dyDescent="0.35"/>
    <row r="494" s="3" customFormat="1" x14ac:dyDescent="0.35"/>
    <row r="495" s="3" customFormat="1" x14ac:dyDescent="0.35"/>
    <row r="496" s="3" customFormat="1" x14ac:dyDescent="0.35"/>
    <row r="497" s="3" customFormat="1" x14ac:dyDescent="0.35"/>
    <row r="498" s="3" customFormat="1" x14ac:dyDescent="0.35"/>
    <row r="499" s="3" customFormat="1" x14ac:dyDescent="0.35"/>
    <row r="500" s="3" customFormat="1" x14ac:dyDescent="0.35"/>
    <row r="501" s="3" customFormat="1" x14ac:dyDescent="0.35"/>
    <row r="502" s="3" customFormat="1" x14ac:dyDescent="0.35"/>
    <row r="503" s="3" customFormat="1" x14ac:dyDescent="0.35"/>
    <row r="504" s="3" customFormat="1" x14ac:dyDescent="0.35"/>
    <row r="505" s="3" customFormat="1" x14ac:dyDescent="0.35"/>
    <row r="506" s="3" customFormat="1" x14ac:dyDescent="0.35"/>
    <row r="507" s="3" customFormat="1" x14ac:dyDescent="0.35"/>
    <row r="508" s="3" customFormat="1" x14ac:dyDescent="0.35"/>
    <row r="509" s="3" customFormat="1" x14ac:dyDescent="0.35"/>
    <row r="510" s="3" customFormat="1" x14ac:dyDescent="0.35"/>
    <row r="511" s="3" customFormat="1" x14ac:dyDescent="0.35"/>
    <row r="512" s="3" customFormat="1" x14ac:dyDescent="0.35"/>
    <row r="513" s="3" customFormat="1" x14ac:dyDescent="0.35"/>
    <row r="514" s="3" customFormat="1" x14ac:dyDescent="0.35"/>
    <row r="515" s="3" customFormat="1" x14ac:dyDescent="0.35"/>
    <row r="516" s="3" customFormat="1" x14ac:dyDescent="0.35"/>
    <row r="517" s="3" customFormat="1" x14ac:dyDescent="0.35"/>
    <row r="518" s="3" customFormat="1" x14ac:dyDescent="0.35"/>
    <row r="519" s="3" customFormat="1" x14ac:dyDescent="0.35"/>
    <row r="520" s="3" customFormat="1" x14ac:dyDescent="0.35"/>
    <row r="521" s="3" customFormat="1" x14ac:dyDescent="0.35"/>
    <row r="522" s="3" customFormat="1" x14ac:dyDescent="0.35"/>
    <row r="523" s="3" customFormat="1" x14ac:dyDescent="0.35"/>
    <row r="524" s="3" customFormat="1" x14ac:dyDescent="0.35"/>
    <row r="525" s="3" customFormat="1" x14ac:dyDescent="0.35"/>
    <row r="526" s="3" customFormat="1" x14ac:dyDescent="0.35"/>
    <row r="527" s="3" customFormat="1" x14ac:dyDescent="0.35"/>
    <row r="528" s="3" customFormat="1" x14ac:dyDescent="0.35"/>
    <row r="529" s="3" customFormat="1" x14ac:dyDescent="0.35"/>
    <row r="530" s="3" customFormat="1" x14ac:dyDescent="0.35"/>
    <row r="531" s="3" customFormat="1" x14ac:dyDescent="0.35"/>
    <row r="532" s="3" customFormat="1" x14ac:dyDescent="0.35"/>
    <row r="533" s="3" customFormat="1" x14ac:dyDescent="0.35"/>
    <row r="534" s="3" customFormat="1" x14ac:dyDescent="0.35"/>
    <row r="535" s="3" customFormat="1" x14ac:dyDescent="0.35"/>
    <row r="536" s="3" customFormat="1" x14ac:dyDescent="0.35"/>
    <row r="537" s="3" customFormat="1" x14ac:dyDescent="0.35"/>
    <row r="538" s="3" customFormat="1" x14ac:dyDescent="0.35"/>
    <row r="539" s="3" customFormat="1" x14ac:dyDescent="0.35"/>
    <row r="540" s="3" customFormat="1" x14ac:dyDescent="0.35"/>
    <row r="541" s="3" customFormat="1" x14ac:dyDescent="0.35"/>
    <row r="542" s="3" customFormat="1" x14ac:dyDescent="0.35"/>
    <row r="543" s="3" customFormat="1" x14ac:dyDescent="0.35"/>
    <row r="544" s="3" customFormat="1" x14ac:dyDescent="0.35"/>
    <row r="545" s="3" customFormat="1" x14ac:dyDescent="0.35"/>
    <row r="546" s="3" customFormat="1" x14ac:dyDescent="0.35"/>
    <row r="547" s="3" customFormat="1" x14ac:dyDescent="0.35"/>
    <row r="548" s="3" customFormat="1" x14ac:dyDescent="0.35"/>
    <row r="549" s="3" customFormat="1" x14ac:dyDescent="0.35"/>
    <row r="550" s="3" customFormat="1" x14ac:dyDescent="0.35"/>
    <row r="551" s="3" customFormat="1" x14ac:dyDescent="0.35"/>
    <row r="552" s="3" customFormat="1" x14ac:dyDescent="0.35"/>
    <row r="553" s="3" customFormat="1" x14ac:dyDescent="0.35"/>
    <row r="554" s="3" customFormat="1" x14ac:dyDescent="0.35"/>
    <row r="555" s="3" customFormat="1" x14ac:dyDescent="0.35"/>
    <row r="556" s="3" customFormat="1" x14ac:dyDescent="0.35"/>
    <row r="557" s="3" customFormat="1" x14ac:dyDescent="0.35"/>
    <row r="558" s="3" customFormat="1" x14ac:dyDescent="0.35"/>
    <row r="559" s="3" customFormat="1" x14ac:dyDescent="0.35"/>
    <row r="560" s="3" customFormat="1" x14ac:dyDescent="0.35"/>
    <row r="561" s="3" customFormat="1" x14ac:dyDescent="0.35"/>
    <row r="562" s="3" customFormat="1" x14ac:dyDescent="0.35"/>
    <row r="563" s="3" customFormat="1" x14ac:dyDescent="0.35"/>
    <row r="564" s="3" customFormat="1" x14ac:dyDescent="0.35"/>
    <row r="565" s="3" customFormat="1" x14ac:dyDescent="0.35"/>
    <row r="566" s="3" customFormat="1" x14ac:dyDescent="0.35"/>
    <row r="567" s="3" customFormat="1" x14ac:dyDescent="0.35"/>
    <row r="568" s="3" customFormat="1" x14ac:dyDescent="0.35"/>
    <row r="569" s="3" customFormat="1" x14ac:dyDescent="0.35"/>
    <row r="570" s="3" customFormat="1" x14ac:dyDescent="0.35"/>
    <row r="571" s="3" customFormat="1" x14ac:dyDescent="0.35"/>
    <row r="572" s="3" customFormat="1" x14ac:dyDescent="0.35"/>
    <row r="573" s="3" customFormat="1" x14ac:dyDescent="0.35"/>
    <row r="574" s="3" customFormat="1" x14ac:dyDescent="0.35"/>
    <row r="575" s="3" customFormat="1" x14ac:dyDescent="0.35"/>
    <row r="576" s="3" customFormat="1" x14ac:dyDescent="0.35"/>
    <row r="577" s="3" customFormat="1" x14ac:dyDescent="0.35"/>
    <row r="578" s="3" customFormat="1" x14ac:dyDescent="0.35"/>
    <row r="579" s="3" customFormat="1" x14ac:dyDescent="0.35"/>
    <row r="580" s="3" customFormat="1" x14ac:dyDescent="0.35"/>
    <row r="581" s="3" customFormat="1" x14ac:dyDescent="0.35"/>
    <row r="582" s="3" customFormat="1" x14ac:dyDescent="0.35"/>
    <row r="583" s="3" customFormat="1" x14ac:dyDescent="0.35"/>
    <row r="584" s="3" customFormat="1" x14ac:dyDescent="0.35"/>
    <row r="585" s="3" customFormat="1" x14ac:dyDescent="0.35"/>
    <row r="586" s="3" customFormat="1" x14ac:dyDescent="0.35"/>
    <row r="587" s="3" customFormat="1" x14ac:dyDescent="0.35"/>
    <row r="588" s="3" customFormat="1" x14ac:dyDescent="0.35"/>
    <row r="589" s="3" customFormat="1" x14ac:dyDescent="0.35"/>
    <row r="590" s="3" customFormat="1" x14ac:dyDescent="0.35"/>
    <row r="591" s="3" customFormat="1" x14ac:dyDescent="0.35"/>
    <row r="592" s="3" customFormat="1" x14ac:dyDescent="0.35"/>
    <row r="593" s="3" customFormat="1" x14ac:dyDescent="0.35"/>
    <row r="594" s="3" customFormat="1" x14ac:dyDescent="0.35"/>
    <row r="595" s="3" customFormat="1" x14ac:dyDescent="0.35"/>
    <row r="596" s="3" customFormat="1" x14ac:dyDescent="0.35"/>
    <row r="597" s="3" customFormat="1" x14ac:dyDescent="0.35"/>
    <row r="598" s="3" customFormat="1" x14ac:dyDescent="0.35"/>
    <row r="599" s="3" customFormat="1" x14ac:dyDescent="0.35"/>
    <row r="600" s="3" customFormat="1" x14ac:dyDescent="0.35"/>
    <row r="601" s="3" customFormat="1" x14ac:dyDescent="0.35"/>
    <row r="602" s="3" customFormat="1" x14ac:dyDescent="0.35"/>
    <row r="603" s="3" customFormat="1" x14ac:dyDescent="0.35"/>
    <row r="604" s="3" customFormat="1" x14ac:dyDescent="0.35"/>
    <row r="605" s="3" customFormat="1" x14ac:dyDescent="0.35"/>
    <row r="606" s="3" customFormat="1" x14ac:dyDescent="0.35"/>
    <row r="607" s="3" customFormat="1" x14ac:dyDescent="0.35"/>
    <row r="608" s="3" customFormat="1" x14ac:dyDescent="0.35"/>
    <row r="609" s="3" customFormat="1" x14ac:dyDescent="0.35"/>
    <row r="610" s="3" customFormat="1" x14ac:dyDescent="0.35"/>
    <row r="611" s="3" customFormat="1" x14ac:dyDescent="0.35"/>
    <row r="612" s="3" customFormat="1" x14ac:dyDescent="0.35"/>
    <row r="613" s="3" customFormat="1" x14ac:dyDescent="0.35"/>
    <row r="614" s="3" customFormat="1" x14ac:dyDescent="0.35"/>
    <row r="615" s="3" customFormat="1" x14ac:dyDescent="0.35"/>
    <row r="616" s="3" customFormat="1" x14ac:dyDescent="0.35"/>
    <row r="617" s="3" customFormat="1" x14ac:dyDescent="0.35"/>
    <row r="618" s="3" customFormat="1" x14ac:dyDescent="0.35"/>
    <row r="619" s="3" customFormat="1" x14ac:dyDescent="0.35"/>
    <row r="620" s="3" customFormat="1" x14ac:dyDescent="0.35"/>
    <row r="621" s="3" customFormat="1" x14ac:dyDescent="0.35"/>
    <row r="622" s="3" customFormat="1" x14ac:dyDescent="0.35"/>
    <row r="623" s="3" customFormat="1" x14ac:dyDescent="0.35"/>
    <row r="624" s="3" customFormat="1" x14ac:dyDescent="0.35"/>
    <row r="625" s="3" customFormat="1" x14ac:dyDescent="0.35"/>
    <row r="626" s="3" customFormat="1" x14ac:dyDescent="0.35"/>
    <row r="627" s="3" customFormat="1" x14ac:dyDescent="0.35"/>
    <row r="628" s="3" customFormat="1" x14ac:dyDescent="0.35"/>
    <row r="629" s="3" customFormat="1" x14ac:dyDescent="0.35"/>
    <row r="630" s="3" customFormat="1" x14ac:dyDescent="0.35"/>
    <row r="631" s="3" customFormat="1" x14ac:dyDescent="0.35"/>
    <row r="632" s="3" customFormat="1" x14ac:dyDescent="0.35"/>
    <row r="633" s="3" customFormat="1" x14ac:dyDescent="0.35"/>
    <row r="634" s="3" customFormat="1" x14ac:dyDescent="0.35"/>
    <row r="635" s="3" customFormat="1" x14ac:dyDescent="0.35"/>
    <row r="636" s="3" customFormat="1" x14ac:dyDescent="0.35"/>
    <row r="637" s="3" customFormat="1" x14ac:dyDescent="0.35"/>
    <row r="638" s="3" customFormat="1" x14ac:dyDescent="0.35"/>
    <row r="639" s="3" customFormat="1" x14ac:dyDescent="0.35"/>
    <row r="640" s="3" customFormat="1" x14ac:dyDescent="0.35"/>
    <row r="641" s="3" customFormat="1" x14ac:dyDescent="0.35"/>
    <row r="642" s="3" customFormat="1" x14ac:dyDescent="0.35"/>
    <row r="643" s="3" customFormat="1" x14ac:dyDescent="0.35"/>
    <row r="644" s="3" customFormat="1" x14ac:dyDescent="0.35"/>
    <row r="645" s="3" customFormat="1" x14ac:dyDescent="0.35"/>
    <row r="646" s="3" customFormat="1" x14ac:dyDescent="0.35"/>
    <row r="647" s="3" customFormat="1" x14ac:dyDescent="0.35"/>
    <row r="648" s="3" customFormat="1" x14ac:dyDescent="0.35"/>
    <row r="649" s="3" customFormat="1" x14ac:dyDescent="0.35"/>
    <row r="650" s="3" customFormat="1" x14ac:dyDescent="0.35"/>
    <row r="651" s="3" customFormat="1" x14ac:dyDescent="0.35"/>
    <row r="652" s="3" customFormat="1" x14ac:dyDescent="0.35"/>
    <row r="653" s="3" customFormat="1" x14ac:dyDescent="0.35"/>
    <row r="654" s="3" customFormat="1" x14ac:dyDescent="0.35"/>
    <row r="655" s="3" customFormat="1" x14ac:dyDescent="0.35"/>
    <row r="656" s="3" customFormat="1" x14ac:dyDescent="0.35"/>
    <row r="657" s="3" customFormat="1" x14ac:dyDescent="0.35"/>
    <row r="658" s="3" customFormat="1" x14ac:dyDescent="0.35"/>
    <row r="659" s="3" customFormat="1" x14ac:dyDescent="0.35"/>
    <row r="660" s="3" customFormat="1" x14ac:dyDescent="0.35"/>
    <row r="661" s="3" customFormat="1" x14ac:dyDescent="0.35"/>
    <row r="662" s="3" customFormat="1" x14ac:dyDescent="0.35"/>
    <row r="663" s="3" customFormat="1" x14ac:dyDescent="0.35"/>
    <row r="664" s="3" customFormat="1" x14ac:dyDescent="0.35"/>
    <row r="665" s="3" customFormat="1" x14ac:dyDescent="0.35"/>
    <row r="666" s="3" customFormat="1" x14ac:dyDescent="0.35"/>
    <row r="667" s="3" customFormat="1" x14ac:dyDescent="0.35"/>
    <row r="668" s="3" customFormat="1" x14ac:dyDescent="0.35"/>
    <row r="669" s="3" customFormat="1" x14ac:dyDescent="0.35"/>
    <row r="670" s="3" customFormat="1" x14ac:dyDescent="0.35"/>
    <row r="671" s="3" customFormat="1" x14ac:dyDescent="0.35"/>
    <row r="672" s="3" customFormat="1" x14ac:dyDescent="0.35"/>
    <row r="673" s="3" customFormat="1" x14ac:dyDescent="0.35"/>
    <row r="674" s="3" customFormat="1" x14ac:dyDescent="0.35"/>
    <row r="675" s="3" customFormat="1" x14ac:dyDescent="0.35"/>
    <row r="676" s="3" customFormat="1" x14ac:dyDescent="0.35"/>
    <row r="677" s="3" customFormat="1" x14ac:dyDescent="0.35"/>
    <row r="678" s="3" customFormat="1" x14ac:dyDescent="0.35"/>
    <row r="679" s="3" customFormat="1" x14ac:dyDescent="0.35"/>
    <row r="680" s="3" customFormat="1" x14ac:dyDescent="0.35"/>
    <row r="681" s="3" customFormat="1" x14ac:dyDescent="0.35"/>
    <row r="682" s="3" customFormat="1" x14ac:dyDescent="0.35"/>
    <row r="683" s="3" customFormat="1" x14ac:dyDescent="0.35"/>
    <row r="684" s="3" customFormat="1" x14ac:dyDescent="0.35"/>
    <row r="685" s="3" customFormat="1" x14ac:dyDescent="0.35"/>
    <row r="686" s="3" customFormat="1" x14ac:dyDescent="0.35"/>
    <row r="687" s="3" customFormat="1" x14ac:dyDescent="0.35"/>
    <row r="688" s="3" customFormat="1" x14ac:dyDescent="0.35"/>
    <row r="689" s="3" customFormat="1" x14ac:dyDescent="0.35"/>
    <row r="690" s="3" customFormat="1" x14ac:dyDescent="0.35"/>
    <row r="691" s="3" customFormat="1" x14ac:dyDescent="0.35"/>
    <row r="692" s="3" customFormat="1" x14ac:dyDescent="0.35"/>
    <row r="693" s="3" customFormat="1" x14ac:dyDescent="0.35"/>
    <row r="694" s="3" customFormat="1" x14ac:dyDescent="0.35"/>
    <row r="695" s="3" customFormat="1" x14ac:dyDescent="0.35"/>
    <row r="696" s="3" customFormat="1" x14ac:dyDescent="0.35"/>
    <row r="697" s="3" customFormat="1" x14ac:dyDescent="0.35"/>
    <row r="698" s="3" customFormat="1" x14ac:dyDescent="0.35"/>
    <row r="699" s="3" customFormat="1" x14ac:dyDescent="0.35"/>
    <row r="700" s="3" customFormat="1" x14ac:dyDescent="0.35"/>
    <row r="701" s="3" customFormat="1" x14ac:dyDescent="0.35"/>
    <row r="702" s="3" customFormat="1" x14ac:dyDescent="0.35"/>
    <row r="703" s="3" customFormat="1" x14ac:dyDescent="0.35"/>
    <row r="704" s="3" customFormat="1" x14ac:dyDescent="0.35"/>
    <row r="705" s="3" customFormat="1" x14ac:dyDescent="0.35"/>
    <row r="706" s="3" customFormat="1" x14ac:dyDescent="0.35"/>
    <row r="707" s="3" customFormat="1" x14ac:dyDescent="0.35"/>
    <row r="708" s="3" customFormat="1" x14ac:dyDescent="0.35"/>
    <row r="709" s="3" customFormat="1" x14ac:dyDescent="0.35"/>
    <row r="710" s="3" customFormat="1" x14ac:dyDescent="0.35"/>
    <row r="711" s="3" customFormat="1" x14ac:dyDescent="0.35"/>
    <row r="712" s="3" customFormat="1" x14ac:dyDescent="0.35"/>
    <row r="713" s="3" customFormat="1" x14ac:dyDescent="0.35"/>
    <row r="714" s="3" customFormat="1" x14ac:dyDescent="0.35"/>
    <row r="715" s="3" customFormat="1" x14ac:dyDescent="0.35"/>
    <row r="716" s="3" customFormat="1" x14ac:dyDescent="0.35"/>
    <row r="717" s="3" customFormat="1" x14ac:dyDescent="0.35"/>
    <row r="718" s="3" customFormat="1" x14ac:dyDescent="0.35"/>
    <row r="719" s="3" customFormat="1" x14ac:dyDescent="0.35"/>
    <row r="720" s="3" customFormat="1" x14ac:dyDescent="0.35"/>
    <row r="721" s="3" customFormat="1" x14ac:dyDescent="0.35"/>
    <row r="722" s="3" customFormat="1" x14ac:dyDescent="0.35"/>
    <row r="723" s="3" customFormat="1" x14ac:dyDescent="0.35"/>
    <row r="724" s="3" customFormat="1" x14ac:dyDescent="0.35"/>
    <row r="725" s="3" customFormat="1" x14ac:dyDescent="0.35"/>
    <row r="726" s="3" customFormat="1" x14ac:dyDescent="0.35"/>
    <row r="727" s="3" customFormat="1" x14ac:dyDescent="0.35"/>
    <row r="728" s="3" customFormat="1" x14ac:dyDescent="0.35"/>
    <row r="729" s="3" customFormat="1" x14ac:dyDescent="0.35"/>
    <row r="730" s="3" customFormat="1" x14ac:dyDescent="0.35"/>
    <row r="731" s="3" customFormat="1" x14ac:dyDescent="0.35"/>
    <row r="732" s="3" customFormat="1" x14ac:dyDescent="0.35"/>
    <row r="733" s="3" customFormat="1" x14ac:dyDescent="0.35"/>
    <row r="734" s="3" customFormat="1" x14ac:dyDescent="0.35"/>
    <row r="735" s="3" customFormat="1" x14ac:dyDescent="0.35"/>
    <row r="736" s="3" customFormat="1" x14ac:dyDescent="0.35"/>
    <row r="737" spans="2:2" s="3" customFormat="1" x14ac:dyDescent="0.35"/>
    <row r="738" spans="2:2" s="3" customFormat="1" x14ac:dyDescent="0.35"/>
    <row r="739" spans="2:2" s="3" customFormat="1" x14ac:dyDescent="0.35"/>
    <row r="740" spans="2:2" s="3" customFormat="1" x14ac:dyDescent="0.35"/>
    <row r="741" spans="2:2" x14ac:dyDescent="0.35">
      <c r="B741" s="3"/>
    </row>
    <row r="742" spans="2:2" x14ac:dyDescent="0.35">
      <c r="B742" s="3"/>
    </row>
    <row r="743" spans="2:2" x14ac:dyDescent="0.35">
      <c r="B743" s="3"/>
    </row>
    <row r="744" spans="2:2" x14ac:dyDescent="0.35">
      <c r="B744" s="3"/>
    </row>
    <row r="745" spans="2:2" x14ac:dyDescent="0.35">
      <c r="B745" s="3"/>
    </row>
    <row r="746" spans="2:2" x14ac:dyDescent="0.35">
      <c r="B746" s="3"/>
    </row>
    <row r="747" spans="2:2" x14ac:dyDescent="0.35">
      <c r="B747" s="3"/>
    </row>
  </sheetData>
  <sheetProtection selectLockedCells="1" selectUnlockedCells="1"/>
  <mergeCells count="18">
    <mergeCell ref="A25:B25"/>
    <mergeCell ref="A27:B27"/>
    <mergeCell ref="A29:B29"/>
    <mergeCell ref="A31:B31"/>
    <mergeCell ref="A13:B13"/>
    <mergeCell ref="A15:B15"/>
    <mergeCell ref="A17:B17"/>
    <mergeCell ref="A19:B19"/>
    <mergeCell ref="A21:B21"/>
    <mergeCell ref="A23:B23"/>
    <mergeCell ref="A11:B11"/>
    <mergeCell ref="A1:B1"/>
    <mergeCell ref="A2:B2"/>
    <mergeCell ref="A5:B5"/>
    <mergeCell ref="A6:B6"/>
    <mergeCell ref="A7:B7"/>
    <mergeCell ref="A3:B3"/>
    <mergeCell ref="A4:B4"/>
  </mergeCells>
  <pageMargins left="0.7" right="0.7" top="0.75" bottom="0.75" header="0.3" footer="0.3"/>
  <pageSetup orientation="portrait" r:id="rId1"/>
  <headerFooter>
    <oddFooter>&amp;R&amp;P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99D82-ED01-4E11-956B-BAFC4DFE158A}">
  <dimension ref="A1:B15"/>
  <sheetViews>
    <sheetView showGridLines="0" workbookViewId="0">
      <selection activeCell="B3" sqref="B3"/>
    </sheetView>
  </sheetViews>
  <sheetFormatPr defaultRowHeight="14.5" x14ac:dyDescent="0.35"/>
  <cols>
    <col min="1" max="1" width="23.54296875" customWidth="1"/>
    <col min="2" max="2" width="93.453125" customWidth="1"/>
  </cols>
  <sheetData>
    <row r="1" spans="1:2" ht="26.5" thickBot="1" x14ac:dyDescent="0.4">
      <c r="A1" s="370" t="s">
        <v>207</v>
      </c>
      <c r="B1" s="371"/>
    </row>
    <row r="2" spans="1:2" ht="15" thickBot="1" x14ac:dyDescent="0.4">
      <c r="A2" s="372" t="s">
        <v>208</v>
      </c>
      <c r="B2" s="373"/>
    </row>
    <row r="3" spans="1:2" x14ac:dyDescent="0.35">
      <c r="A3" s="313" t="s">
        <v>209</v>
      </c>
      <c r="B3" s="314"/>
    </row>
    <row r="4" spans="1:2" x14ac:dyDescent="0.35">
      <c r="A4" s="315" t="s">
        <v>210</v>
      </c>
      <c r="B4" s="316"/>
    </row>
    <row r="5" spans="1:2" x14ac:dyDescent="0.35">
      <c r="A5" s="317" t="s">
        <v>211</v>
      </c>
      <c r="B5" s="316"/>
    </row>
    <row r="6" spans="1:2" x14ac:dyDescent="0.35">
      <c r="A6" s="317" t="s">
        <v>212</v>
      </c>
      <c r="B6" s="316"/>
    </row>
    <row r="7" spans="1:2" x14ac:dyDescent="0.35">
      <c r="A7" s="317" t="s">
        <v>213</v>
      </c>
      <c r="B7" s="316"/>
    </row>
    <row r="8" spans="1:2" x14ac:dyDescent="0.35">
      <c r="A8" s="317" t="s">
        <v>214</v>
      </c>
      <c r="B8" s="316"/>
    </row>
    <row r="9" spans="1:2" x14ac:dyDescent="0.35">
      <c r="A9" s="317" t="s">
        <v>215</v>
      </c>
      <c r="B9" s="316"/>
    </row>
    <row r="10" spans="1:2" x14ac:dyDescent="0.35">
      <c r="A10" s="317" t="s">
        <v>216</v>
      </c>
      <c r="B10" s="316"/>
    </row>
    <row r="11" spans="1:2" ht="15" thickBot="1" x14ac:dyDescent="0.4">
      <c r="A11" s="318" t="s">
        <v>217</v>
      </c>
      <c r="B11" s="319"/>
    </row>
    <row r="12" spans="1:2" ht="15" thickBot="1" x14ac:dyDescent="0.4">
      <c r="A12" s="372" t="s">
        <v>218</v>
      </c>
      <c r="B12" s="373"/>
    </row>
    <row r="13" spans="1:2" x14ac:dyDescent="0.35">
      <c r="A13" s="320" t="s">
        <v>210</v>
      </c>
      <c r="B13" s="321"/>
    </row>
    <row r="14" spans="1:2" x14ac:dyDescent="0.35">
      <c r="A14" s="315" t="s">
        <v>215</v>
      </c>
      <c r="B14" s="322"/>
    </row>
    <row r="15" spans="1:2" ht="15" thickBot="1" x14ac:dyDescent="0.4">
      <c r="A15" s="323" t="s">
        <v>216</v>
      </c>
      <c r="B15" s="324"/>
    </row>
  </sheetData>
  <mergeCells count="3">
    <mergeCell ref="A1:B1"/>
    <mergeCell ref="A2:B2"/>
    <mergeCell ref="A12:B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F758"/>
  <sheetViews>
    <sheetView topLeftCell="A23" zoomScaleNormal="100" workbookViewId="0">
      <selection activeCell="B3" sqref="B3:D3"/>
    </sheetView>
  </sheetViews>
  <sheetFormatPr defaultColWidth="8.7265625" defaultRowHeight="14" x14ac:dyDescent="0.3"/>
  <cols>
    <col min="1" max="1" width="3.7265625" style="28" customWidth="1"/>
    <col min="2" max="2" width="62.26953125" style="37" customWidth="1"/>
    <col min="3" max="3" width="15.26953125" style="38" customWidth="1"/>
    <col min="4" max="4" width="12.7265625" style="37" customWidth="1"/>
    <col min="5" max="84" width="8.7265625" style="9"/>
    <col min="85" max="16384" width="8.7265625" style="1"/>
  </cols>
  <sheetData>
    <row r="1" spans="1:8" s="9" customFormat="1" ht="14.5" thickBot="1" x14ac:dyDescent="0.35">
      <c r="A1" s="28"/>
      <c r="B1" s="28"/>
      <c r="C1" s="29"/>
      <c r="D1" s="28"/>
    </row>
    <row r="2" spans="1:8" ht="79.150000000000006" customHeight="1" thickBot="1" x14ac:dyDescent="0.35">
      <c r="B2" s="374" t="s">
        <v>292</v>
      </c>
      <c r="C2" s="375"/>
      <c r="D2" s="376"/>
      <c r="G2" s="10"/>
    </row>
    <row r="3" spans="1:8" ht="15.5" thickTop="1" thickBot="1" x14ac:dyDescent="0.4">
      <c r="B3" s="377" t="s">
        <v>0</v>
      </c>
      <c r="C3" s="378"/>
      <c r="D3" s="379"/>
      <c r="H3" s="167"/>
    </row>
    <row r="4" spans="1:8" ht="42" customHeight="1" thickBot="1" x14ac:dyDescent="0.35">
      <c r="B4" s="30" t="s">
        <v>1</v>
      </c>
      <c r="C4" s="49" t="s">
        <v>2</v>
      </c>
      <c r="D4" s="31" t="s">
        <v>3</v>
      </c>
    </row>
    <row r="5" spans="1:8" ht="14.5" x14ac:dyDescent="0.35">
      <c r="B5" s="63" t="s">
        <v>40</v>
      </c>
      <c r="C5" s="58">
        <f>CAD!E48</f>
        <v>0</v>
      </c>
      <c r="D5" s="46"/>
    </row>
    <row r="6" spans="1:8" ht="14.5" x14ac:dyDescent="0.35">
      <c r="B6" s="45" t="s">
        <v>4</v>
      </c>
      <c r="C6" s="58">
        <f>CAD!E28</f>
        <v>0</v>
      </c>
      <c r="D6" s="47"/>
    </row>
    <row r="7" spans="1:8" ht="14.5" x14ac:dyDescent="0.35">
      <c r="B7" s="32" t="s">
        <v>5</v>
      </c>
      <c r="C7" s="59">
        <f>CAD!E32</f>
        <v>0</v>
      </c>
      <c r="D7" s="48"/>
    </row>
    <row r="8" spans="1:8" ht="14.5" x14ac:dyDescent="0.35">
      <c r="B8" s="32" t="s">
        <v>6</v>
      </c>
      <c r="C8" s="59">
        <f>CAD!E36</f>
        <v>0</v>
      </c>
      <c r="D8" s="48"/>
    </row>
    <row r="9" spans="1:8" ht="14.5" x14ac:dyDescent="0.35">
      <c r="B9" s="32" t="s">
        <v>7</v>
      </c>
      <c r="C9" s="59">
        <f>CAD!E41</f>
        <v>0</v>
      </c>
      <c r="D9" s="48"/>
    </row>
    <row r="10" spans="1:8" ht="14.5" x14ac:dyDescent="0.3">
      <c r="B10" s="380" t="s">
        <v>293</v>
      </c>
      <c r="C10" s="381"/>
      <c r="D10" s="62">
        <f>C5+SUM(C6:C9)</f>
        <v>0</v>
      </c>
    </row>
    <row r="11" spans="1:8" ht="14.5" x14ac:dyDescent="0.3">
      <c r="B11" s="44" t="s">
        <v>296</v>
      </c>
      <c r="C11" s="58">
        <f>'Mobile Data'!E14</f>
        <v>0</v>
      </c>
      <c r="D11" s="149"/>
      <c r="E11" s="13"/>
    </row>
    <row r="12" spans="1:8" ht="14.5" x14ac:dyDescent="0.35">
      <c r="B12" s="34" t="s">
        <v>8</v>
      </c>
      <c r="C12" s="59">
        <f>'Mobile Data'!E18</f>
        <v>0</v>
      </c>
      <c r="D12" s="48"/>
    </row>
    <row r="13" spans="1:8" ht="14.5" x14ac:dyDescent="0.35">
      <c r="B13" s="32" t="s">
        <v>9</v>
      </c>
      <c r="C13" s="59">
        <f>'Mobile Data'!E22</f>
        <v>0</v>
      </c>
      <c r="D13" s="48"/>
    </row>
    <row r="14" spans="1:8" ht="14.5" x14ac:dyDescent="0.35">
      <c r="B14" s="32" t="s">
        <v>10</v>
      </c>
      <c r="C14" s="59">
        <f>'Mobile Data'!E28</f>
        <v>0</v>
      </c>
      <c r="D14" s="48"/>
    </row>
    <row r="15" spans="1:8" ht="15" thickBot="1" x14ac:dyDescent="0.35">
      <c r="B15" s="380" t="s">
        <v>294</v>
      </c>
      <c r="C15" s="381"/>
      <c r="D15" s="150">
        <f>SUM(C12:C14)+C11</f>
        <v>0</v>
      </c>
    </row>
    <row r="16" spans="1:8" ht="14.5" x14ac:dyDescent="0.35">
      <c r="B16" s="50" t="s">
        <v>11</v>
      </c>
      <c r="C16" s="58">
        <f>'CAD-MDS Interface'!C22</f>
        <v>0</v>
      </c>
      <c r="D16" s="54"/>
    </row>
    <row r="17" spans="1:4" ht="14.5" x14ac:dyDescent="0.35">
      <c r="B17" s="35" t="s">
        <v>12</v>
      </c>
      <c r="C17" s="59">
        <f>'CAD-MDS Interface'!C30</f>
        <v>0</v>
      </c>
      <c r="D17" s="48"/>
    </row>
    <row r="18" spans="1:4" ht="15" thickBot="1" x14ac:dyDescent="0.35">
      <c r="B18" s="56"/>
      <c r="C18" s="55"/>
      <c r="D18" s="60">
        <f>SUM(C16:C17)</f>
        <v>0</v>
      </c>
    </row>
    <row r="19" spans="1:4" ht="14.5" x14ac:dyDescent="0.35">
      <c r="B19" s="51" t="s">
        <v>297</v>
      </c>
      <c r="C19" s="59">
        <f>LERMS!E22</f>
        <v>0</v>
      </c>
      <c r="D19" s="53"/>
    </row>
    <row r="20" spans="1:4" ht="14.5" x14ac:dyDescent="0.35">
      <c r="B20" s="32" t="s">
        <v>13</v>
      </c>
      <c r="C20" s="59">
        <f>LERMS!E27</f>
        <v>0</v>
      </c>
      <c r="D20" s="33"/>
    </row>
    <row r="21" spans="1:4" ht="14.5" x14ac:dyDescent="0.35">
      <c r="B21" s="32" t="s">
        <v>14</v>
      </c>
      <c r="C21" s="59">
        <f>LERMS!E31</f>
        <v>0</v>
      </c>
      <c r="D21" s="33"/>
    </row>
    <row r="22" spans="1:4" ht="14.5" x14ac:dyDescent="0.35">
      <c r="B22" s="32" t="s">
        <v>15</v>
      </c>
      <c r="C22" s="59">
        <f>LERMS!E36</f>
        <v>0</v>
      </c>
      <c r="D22" s="33"/>
    </row>
    <row r="23" spans="1:4" ht="14.5" x14ac:dyDescent="0.35">
      <c r="B23" s="32" t="s">
        <v>16</v>
      </c>
      <c r="C23" s="59">
        <f>LERMS!E41</f>
        <v>0</v>
      </c>
      <c r="D23" s="33"/>
    </row>
    <row r="24" spans="1:4" ht="15" thickBot="1" x14ac:dyDescent="0.35">
      <c r="B24" s="380" t="s">
        <v>294</v>
      </c>
      <c r="C24" s="381"/>
      <c r="D24" s="62">
        <f>C19+SUM(C20:C23)</f>
        <v>0</v>
      </c>
    </row>
    <row r="25" spans="1:4" ht="14.5" x14ac:dyDescent="0.35">
      <c r="B25" s="52" t="s">
        <v>17</v>
      </c>
      <c r="C25" s="58">
        <f>'LERMS Interface'!C20</f>
        <v>0</v>
      </c>
      <c r="D25" s="54"/>
    </row>
    <row r="26" spans="1:4" ht="14.5" x14ac:dyDescent="0.35">
      <c r="B26" s="35" t="s">
        <v>18</v>
      </c>
      <c r="C26" s="59">
        <f>'LERMS Interface'!C31</f>
        <v>0</v>
      </c>
      <c r="D26" s="48"/>
    </row>
    <row r="27" spans="1:4" ht="15" thickBot="1" x14ac:dyDescent="0.35">
      <c r="B27" s="57"/>
      <c r="C27" s="55"/>
      <c r="D27" s="61">
        <f>SUM(C25:C26)</f>
        <v>0</v>
      </c>
    </row>
    <row r="28" spans="1:4" s="9" customFormat="1" ht="14.5" x14ac:dyDescent="0.35">
      <c r="A28" s="28"/>
      <c r="B28" s="51" t="s">
        <v>300</v>
      </c>
      <c r="C28" s="59">
        <f>'Asset Management'!E27</f>
        <v>0</v>
      </c>
      <c r="D28" s="53"/>
    </row>
    <row r="29" spans="1:4" s="9" customFormat="1" ht="14.5" x14ac:dyDescent="0.35">
      <c r="A29" s="28"/>
      <c r="B29" s="32" t="s">
        <v>301</v>
      </c>
      <c r="C29" s="59">
        <f>'Asset Management'!E35</f>
        <v>0</v>
      </c>
      <c r="D29" s="33"/>
    </row>
    <row r="30" spans="1:4" s="9" customFormat="1" ht="14.5" x14ac:dyDescent="0.35">
      <c r="A30" s="28"/>
      <c r="B30" s="32" t="s">
        <v>302</v>
      </c>
      <c r="C30" s="59">
        <f>'Asset Management'!E39</f>
        <v>0</v>
      </c>
      <c r="D30" s="33"/>
    </row>
    <row r="31" spans="1:4" s="9" customFormat="1" ht="14.5" x14ac:dyDescent="0.35">
      <c r="A31" s="28"/>
      <c r="B31" s="32" t="s">
        <v>303</v>
      </c>
      <c r="C31" s="59">
        <f>'Asset Management'!E44</f>
        <v>0</v>
      </c>
      <c r="D31" s="33"/>
    </row>
    <row r="32" spans="1:4" s="9" customFormat="1" ht="14.5" x14ac:dyDescent="0.35">
      <c r="A32" s="28"/>
      <c r="B32" s="32" t="s">
        <v>304</v>
      </c>
      <c r="C32" s="59">
        <f>'Asset Management'!E49</f>
        <v>0</v>
      </c>
      <c r="D32" s="33"/>
    </row>
    <row r="33" spans="1:4" s="9" customFormat="1" ht="15" thickBot="1" x14ac:dyDescent="0.35">
      <c r="A33" s="28"/>
      <c r="B33" s="380" t="s">
        <v>295</v>
      </c>
      <c r="C33" s="381"/>
      <c r="D33" s="62">
        <f>C28+SUM(C29:C32)</f>
        <v>0</v>
      </c>
    </row>
    <row r="34" spans="1:4" s="9" customFormat="1" ht="14.5" x14ac:dyDescent="0.35">
      <c r="A34" s="28"/>
      <c r="B34" s="52" t="s">
        <v>19</v>
      </c>
      <c r="C34" s="58">
        <f>'Asset Management Interface'!C11</f>
        <v>0</v>
      </c>
      <c r="D34" s="54"/>
    </row>
    <row r="35" spans="1:4" s="9" customFormat="1" ht="15" thickBot="1" x14ac:dyDescent="0.4">
      <c r="A35" s="28"/>
      <c r="B35" s="35" t="s">
        <v>20</v>
      </c>
      <c r="C35" s="59">
        <f>'Asset Management Interface'!C21</f>
        <v>0</v>
      </c>
      <c r="D35" s="48"/>
    </row>
    <row r="36" spans="1:4" ht="14.5" x14ac:dyDescent="0.3">
      <c r="B36" s="382" t="s">
        <v>298</v>
      </c>
      <c r="C36" s="383"/>
      <c r="D36" s="87">
        <f>C5+SUM(C6:C9)+SUM(C12:C14)+SUM(C16:C17)+SUM(C19:C23)+SUM(C25:C26)+C11+C28+SUM(C29:C32)+SUM(C34:C35)</f>
        <v>0</v>
      </c>
    </row>
    <row r="37" spans="1:4" ht="15" thickBot="1" x14ac:dyDescent="0.4">
      <c r="B37" s="390" t="s">
        <v>21</v>
      </c>
      <c r="C37" s="391"/>
      <c r="D37" s="88">
        <f>CAD!E47</f>
        <v>0</v>
      </c>
    </row>
    <row r="38" spans="1:4" ht="14.5" x14ac:dyDescent="0.35">
      <c r="B38" s="384"/>
      <c r="C38" s="385"/>
      <c r="D38" s="89"/>
    </row>
    <row r="39" spans="1:4" ht="14.5" x14ac:dyDescent="0.3">
      <c r="B39" s="386" t="s">
        <v>299</v>
      </c>
      <c r="C39" s="387"/>
      <c r="D39" s="90">
        <f>D36+D37</f>
        <v>0</v>
      </c>
    </row>
    <row r="40" spans="1:4" ht="14.5" x14ac:dyDescent="0.3">
      <c r="B40" s="394"/>
      <c r="C40" s="395"/>
      <c r="D40" s="91"/>
    </row>
    <row r="41" spans="1:4" ht="14.5" x14ac:dyDescent="0.3">
      <c r="B41" s="392" t="s">
        <v>22</v>
      </c>
      <c r="C41" s="393"/>
      <c r="D41" s="91">
        <f>'CAD-MDS Maintenance'!C20</f>
        <v>0</v>
      </c>
    </row>
    <row r="42" spans="1:4" ht="14.5" x14ac:dyDescent="0.3">
      <c r="B42" s="392" t="s">
        <v>23</v>
      </c>
      <c r="C42" s="393"/>
      <c r="D42" s="91">
        <f>'LERMS Maintenance'!C17</f>
        <v>0</v>
      </c>
    </row>
    <row r="43" spans="1:4" ht="14.5" x14ac:dyDescent="0.3">
      <c r="B43" s="392" t="s">
        <v>305</v>
      </c>
      <c r="C43" s="393"/>
      <c r="D43" s="91">
        <f>'Asset Management Maintenance'!C15</f>
        <v>0</v>
      </c>
    </row>
    <row r="44" spans="1:4" ht="14.5" x14ac:dyDescent="0.3">
      <c r="B44" s="396" t="s">
        <v>24</v>
      </c>
      <c r="C44" s="397"/>
      <c r="D44" s="91">
        <f>'CAD-MDS Maintenance'!C20+'LERMS Maintenance'!C17+'Asset Management Maintenance'!C15</f>
        <v>0</v>
      </c>
    </row>
    <row r="45" spans="1:4" ht="14.5" x14ac:dyDescent="0.35">
      <c r="B45" s="388"/>
      <c r="C45" s="389"/>
      <c r="D45" s="92"/>
    </row>
    <row r="46" spans="1:4" s="9" customFormat="1" x14ac:dyDescent="0.3">
      <c r="A46" s="28"/>
      <c r="B46" s="28"/>
      <c r="C46" s="29"/>
      <c r="D46" s="28"/>
    </row>
    <row r="47" spans="1:4" s="9" customFormat="1" x14ac:dyDescent="0.3">
      <c r="A47" s="28"/>
      <c r="B47" s="28"/>
      <c r="C47" s="29"/>
      <c r="D47" s="28"/>
    </row>
    <row r="48" spans="1:4" s="9" customFormat="1" x14ac:dyDescent="0.3">
      <c r="A48" s="28"/>
      <c r="B48" s="28"/>
      <c r="C48" s="29"/>
      <c r="D48" s="28"/>
    </row>
    <row r="49" spans="1:4" s="9" customFormat="1" x14ac:dyDescent="0.3">
      <c r="A49" s="28"/>
      <c r="B49" s="28"/>
      <c r="C49" s="29"/>
      <c r="D49" s="28"/>
    </row>
    <row r="50" spans="1:4" s="9" customFormat="1" x14ac:dyDescent="0.3">
      <c r="A50" s="28"/>
      <c r="B50" s="28"/>
      <c r="C50" s="29"/>
      <c r="D50" s="28"/>
    </row>
    <row r="51" spans="1:4" s="9" customFormat="1" x14ac:dyDescent="0.3">
      <c r="A51" s="28"/>
      <c r="B51" s="28"/>
      <c r="C51" s="29"/>
      <c r="D51" s="28"/>
    </row>
    <row r="52" spans="1:4" s="9" customFormat="1" x14ac:dyDescent="0.3">
      <c r="A52" s="28"/>
      <c r="B52" s="28"/>
      <c r="C52" s="29"/>
      <c r="D52" s="28"/>
    </row>
    <row r="53" spans="1:4" s="9" customFormat="1" x14ac:dyDescent="0.3">
      <c r="A53" s="28"/>
      <c r="B53" s="28"/>
      <c r="C53" s="29"/>
      <c r="D53" s="28"/>
    </row>
    <row r="54" spans="1:4" s="9" customFormat="1" x14ac:dyDescent="0.3">
      <c r="A54" s="28"/>
      <c r="B54" s="28"/>
      <c r="C54" s="29"/>
      <c r="D54" s="28"/>
    </row>
    <row r="55" spans="1:4" s="9" customFormat="1" x14ac:dyDescent="0.3">
      <c r="A55" s="28"/>
      <c r="B55" s="28"/>
      <c r="C55" s="29"/>
      <c r="D55" s="28"/>
    </row>
    <row r="56" spans="1:4" s="9" customFormat="1" x14ac:dyDescent="0.3">
      <c r="A56" s="28"/>
      <c r="B56" s="28"/>
      <c r="C56" s="29"/>
      <c r="D56" s="28"/>
    </row>
    <row r="57" spans="1:4" s="9" customFormat="1" x14ac:dyDescent="0.3">
      <c r="A57" s="28"/>
      <c r="B57" s="28"/>
      <c r="C57" s="29"/>
      <c r="D57" s="28"/>
    </row>
    <row r="58" spans="1:4" s="9" customFormat="1" x14ac:dyDescent="0.3">
      <c r="A58" s="28"/>
      <c r="B58" s="28"/>
      <c r="C58" s="29"/>
      <c r="D58" s="28"/>
    </row>
    <row r="59" spans="1:4" s="9" customFormat="1" x14ac:dyDescent="0.3">
      <c r="A59" s="28"/>
      <c r="B59" s="28"/>
      <c r="C59" s="29"/>
      <c r="D59" s="28"/>
    </row>
    <row r="60" spans="1:4" s="9" customFormat="1" x14ac:dyDescent="0.3">
      <c r="A60" s="28"/>
      <c r="B60" s="28"/>
      <c r="C60" s="29"/>
      <c r="D60" s="28"/>
    </row>
    <row r="61" spans="1:4" s="9" customFormat="1" x14ac:dyDescent="0.3">
      <c r="A61" s="28"/>
      <c r="B61" s="28"/>
      <c r="C61" s="29"/>
      <c r="D61" s="28"/>
    </row>
    <row r="62" spans="1:4" s="9" customFormat="1" x14ac:dyDescent="0.3">
      <c r="A62" s="28"/>
      <c r="B62" s="28"/>
      <c r="C62" s="29"/>
      <c r="D62" s="28"/>
    </row>
    <row r="63" spans="1:4" s="9" customFormat="1" x14ac:dyDescent="0.3">
      <c r="A63" s="28"/>
      <c r="B63" s="28"/>
      <c r="C63" s="29"/>
      <c r="D63" s="28"/>
    </row>
    <row r="64" spans="1:4" s="9" customFormat="1" x14ac:dyDescent="0.3">
      <c r="A64" s="28"/>
      <c r="B64" s="28"/>
      <c r="C64" s="29"/>
      <c r="D64" s="28"/>
    </row>
    <row r="65" spans="1:4" s="9" customFormat="1" x14ac:dyDescent="0.3">
      <c r="A65" s="28"/>
      <c r="B65" s="28"/>
      <c r="C65" s="29"/>
      <c r="D65" s="28"/>
    </row>
    <row r="66" spans="1:4" s="9" customFormat="1" x14ac:dyDescent="0.3">
      <c r="A66" s="28"/>
      <c r="B66" s="28"/>
      <c r="C66" s="29"/>
      <c r="D66" s="28"/>
    </row>
    <row r="67" spans="1:4" s="9" customFormat="1" x14ac:dyDescent="0.3">
      <c r="A67" s="28"/>
      <c r="B67" s="28"/>
      <c r="C67" s="29"/>
      <c r="D67" s="28"/>
    </row>
    <row r="68" spans="1:4" s="9" customFormat="1" x14ac:dyDescent="0.3">
      <c r="A68" s="28"/>
      <c r="B68" s="28"/>
      <c r="C68" s="29"/>
      <c r="D68" s="28"/>
    </row>
    <row r="69" spans="1:4" s="9" customFormat="1" x14ac:dyDescent="0.3">
      <c r="A69" s="28"/>
      <c r="B69" s="28"/>
      <c r="C69" s="29"/>
      <c r="D69" s="28"/>
    </row>
    <row r="70" spans="1:4" s="9" customFormat="1" x14ac:dyDescent="0.3">
      <c r="A70" s="28"/>
      <c r="B70" s="28"/>
      <c r="C70" s="29"/>
      <c r="D70" s="28"/>
    </row>
    <row r="71" spans="1:4" s="9" customFormat="1" x14ac:dyDescent="0.3">
      <c r="A71" s="28"/>
      <c r="B71" s="28"/>
      <c r="C71" s="29"/>
      <c r="D71" s="28"/>
    </row>
    <row r="72" spans="1:4" s="9" customFormat="1" x14ac:dyDescent="0.3">
      <c r="A72" s="28"/>
      <c r="B72" s="28"/>
      <c r="C72" s="29"/>
      <c r="D72" s="28"/>
    </row>
    <row r="73" spans="1:4" s="9" customFormat="1" x14ac:dyDescent="0.3">
      <c r="A73" s="28"/>
      <c r="B73" s="28"/>
      <c r="C73" s="29"/>
      <c r="D73" s="28"/>
    </row>
    <row r="74" spans="1:4" s="9" customFormat="1" x14ac:dyDescent="0.3">
      <c r="A74" s="28"/>
      <c r="B74" s="28"/>
      <c r="C74" s="29"/>
      <c r="D74" s="28"/>
    </row>
    <row r="75" spans="1:4" s="9" customFormat="1" x14ac:dyDescent="0.3">
      <c r="A75" s="28"/>
      <c r="B75" s="28"/>
      <c r="C75" s="29"/>
      <c r="D75" s="28"/>
    </row>
    <row r="76" spans="1:4" s="9" customFormat="1" x14ac:dyDescent="0.3">
      <c r="A76" s="28"/>
      <c r="B76" s="28"/>
      <c r="C76" s="29"/>
      <c r="D76" s="28"/>
    </row>
    <row r="77" spans="1:4" s="9" customFormat="1" x14ac:dyDescent="0.3">
      <c r="A77" s="28"/>
      <c r="B77" s="28"/>
      <c r="C77" s="29"/>
      <c r="D77" s="28"/>
    </row>
    <row r="78" spans="1:4" s="9" customFormat="1" x14ac:dyDescent="0.3">
      <c r="A78" s="28"/>
      <c r="B78" s="28"/>
      <c r="C78" s="29"/>
      <c r="D78" s="28"/>
    </row>
    <row r="79" spans="1:4" s="9" customFormat="1" x14ac:dyDescent="0.3">
      <c r="A79" s="28"/>
      <c r="B79" s="28"/>
      <c r="C79" s="29"/>
      <c r="D79" s="28"/>
    </row>
    <row r="80" spans="1:4" s="9" customFormat="1" x14ac:dyDescent="0.3">
      <c r="A80" s="28"/>
      <c r="B80" s="28"/>
      <c r="C80" s="29"/>
      <c r="D80" s="28"/>
    </row>
    <row r="81" spans="1:4" s="9" customFormat="1" x14ac:dyDescent="0.3">
      <c r="A81" s="28"/>
      <c r="B81" s="28"/>
      <c r="C81" s="29"/>
      <c r="D81" s="28"/>
    </row>
    <row r="82" spans="1:4" s="9" customFormat="1" x14ac:dyDescent="0.3">
      <c r="A82" s="28"/>
      <c r="B82" s="28"/>
      <c r="C82" s="29"/>
      <c r="D82" s="28"/>
    </row>
    <row r="83" spans="1:4" s="9" customFormat="1" x14ac:dyDescent="0.3">
      <c r="A83" s="28"/>
      <c r="B83" s="28"/>
      <c r="C83" s="29"/>
      <c r="D83" s="28"/>
    </row>
    <row r="84" spans="1:4" s="9" customFormat="1" x14ac:dyDescent="0.3">
      <c r="A84" s="28"/>
      <c r="B84" s="28"/>
      <c r="C84" s="29"/>
      <c r="D84" s="28"/>
    </row>
    <row r="85" spans="1:4" s="9" customFormat="1" x14ac:dyDescent="0.3">
      <c r="A85" s="28"/>
      <c r="B85" s="28"/>
      <c r="C85" s="29"/>
      <c r="D85" s="28"/>
    </row>
    <row r="86" spans="1:4" s="9" customFormat="1" x14ac:dyDescent="0.3">
      <c r="A86" s="28"/>
      <c r="B86" s="28"/>
      <c r="C86" s="29"/>
      <c r="D86" s="28"/>
    </row>
    <row r="87" spans="1:4" s="9" customFormat="1" x14ac:dyDescent="0.3">
      <c r="A87" s="28"/>
      <c r="B87" s="28"/>
      <c r="C87" s="29"/>
      <c r="D87" s="28"/>
    </row>
    <row r="88" spans="1:4" s="9" customFormat="1" x14ac:dyDescent="0.3">
      <c r="A88" s="28"/>
      <c r="B88" s="28"/>
      <c r="C88" s="29"/>
      <c r="D88" s="28"/>
    </row>
    <row r="89" spans="1:4" s="9" customFormat="1" x14ac:dyDescent="0.3">
      <c r="A89" s="28"/>
      <c r="B89" s="28"/>
      <c r="C89" s="29"/>
      <c r="D89" s="28"/>
    </row>
    <row r="90" spans="1:4" s="9" customFormat="1" x14ac:dyDescent="0.3">
      <c r="A90" s="28"/>
      <c r="B90" s="28"/>
      <c r="C90" s="29"/>
      <c r="D90" s="28"/>
    </row>
    <row r="91" spans="1:4" s="9" customFormat="1" x14ac:dyDescent="0.3">
      <c r="A91" s="28"/>
      <c r="B91" s="28"/>
      <c r="C91" s="29"/>
      <c r="D91" s="28"/>
    </row>
    <row r="92" spans="1:4" s="9" customFormat="1" x14ac:dyDescent="0.3">
      <c r="A92" s="28"/>
      <c r="B92" s="28"/>
      <c r="C92" s="29"/>
      <c r="D92" s="28"/>
    </row>
    <row r="93" spans="1:4" s="9" customFormat="1" x14ac:dyDescent="0.3">
      <c r="A93" s="28"/>
      <c r="B93" s="28"/>
      <c r="C93" s="29"/>
      <c r="D93" s="28"/>
    </row>
    <row r="94" spans="1:4" s="9" customFormat="1" x14ac:dyDescent="0.3">
      <c r="A94" s="28"/>
      <c r="B94" s="28"/>
      <c r="C94" s="29"/>
      <c r="D94" s="28"/>
    </row>
    <row r="95" spans="1:4" s="9" customFormat="1" x14ac:dyDescent="0.3">
      <c r="A95" s="28"/>
      <c r="B95" s="28"/>
      <c r="C95" s="29"/>
      <c r="D95" s="28"/>
    </row>
    <row r="96" spans="1:4" s="9" customFormat="1" x14ac:dyDescent="0.3">
      <c r="A96" s="28"/>
      <c r="B96" s="28"/>
      <c r="C96" s="29"/>
      <c r="D96" s="28"/>
    </row>
    <row r="97" spans="1:4" s="9" customFormat="1" x14ac:dyDescent="0.3">
      <c r="A97" s="28"/>
      <c r="B97" s="28"/>
      <c r="C97" s="29"/>
      <c r="D97" s="28"/>
    </row>
    <row r="98" spans="1:4" s="9" customFormat="1" x14ac:dyDescent="0.3">
      <c r="A98" s="28"/>
      <c r="B98" s="28"/>
      <c r="C98" s="29"/>
      <c r="D98" s="28"/>
    </row>
    <row r="99" spans="1:4" s="9" customFormat="1" x14ac:dyDescent="0.3">
      <c r="A99" s="28"/>
      <c r="B99" s="28"/>
      <c r="C99" s="29"/>
      <c r="D99" s="28"/>
    </row>
    <row r="100" spans="1:4" s="9" customFormat="1" x14ac:dyDescent="0.3">
      <c r="A100" s="28"/>
      <c r="B100" s="28"/>
      <c r="C100" s="29"/>
      <c r="D100" s="28"/>
    </row>
    <row r="101" spans="1:4" s="9" customFormat="1" x14ac:dyDescent="0.3">
      <c r="A101" s="28"/>
      <c r="B101" s="28"/>
      <c r="C101" s="29"/>
      <c r="D101" s="28"/>
    </row>
    <row r="102" spans="1:4" s="9" customFormat="1" x14ac:dyDescent="0.3">
      <c r="A102" s="28"/>
      <c r="B102" s="28"/>
      <c r="C102" s="29"/>
      <c r="D102" s="28"/>
    </row>
    <row r="103" spans="1:4" s="9" customFormat="1" x14ac:dyDescent="0.3">
      <c r="A103" s="28"/>
      <c r="B103" s="28"/>
      <c r="C103" s="29"/>
      <c r="D103" s="28"/>
    </row>
    <row r="104" spans="1:4" s="9" customFormat="1" x14ac:dyDescent="0.3">
      <c r="A104" s="28"/>
      <c r="B104" s="28"/>
      <c r="C104" s="29"/>
      <c r="D104" s="28"/>
    </row>
    <row r="105" spans="1:4" s="9" customFormat="1" x14ac:dyDescent="0.3">
      <c r="A105" s="28"/>
      <c r="B105" s="28"/>
      <c r="C105" s="29"/>
      <c r="D105" s="28"/>
    </row>
    <row r="106" spans="1:4" s="9" customFormat="1" x14ac:dyDescent="0.3">
      <c r="A106" s="28"/>
      <c r="B106" s="28"/>
      <c r="C106" s="29"/>
      <c r="D106" s="28"/>
    </row>
    <row r="107" spans="1:4" s="9" customFormat="1" x14ac:dyDescent="0.3">
      <c r="A107" s="28"/>
      <c r="B107" s="28"/>
      <c r="C107" s="29"/>
      <c r="D107" s="28"/>
    </row>
    <row r="108" spans="1:4" s="9" customFormat="1" x14ac:dyDescent="0.3">
      <c r="A108" s="28"/>
      <c r="B108" s="28"/>
      <c r="C108" s="29"/>
      <c r="D108" s="28"/>
    </row>
    <row r="109" spans="1:4" s="9" customFormat="1" x14ac:dyDescent="0.3">
      <c r="A109" s="28"/>
      <c r="B109" s="28"/>
      <c r="C109" s="29"/>
      <c r="D109" s="28"/>
    </row>
    <row r="110" spans="1:4" s="9" customFormat="1" x14ac:dyDescent="0.3">
      <c r="A110" s="28"/>
      <c r="B110" s="28"/>
      <c r="C110" s="29"/>
      <c r="D110" s="28"/>
    </row>
    <row r="111" spans="1:4" s="9" customFormat="1" x14ac:dyDescent="0.3">
      <c r="A111" s="28"/>
      <c r="B111" s="28"/>
      <c r="C111" s="29"/>
      <c r="D111" s="28"/>
    </row>
    <row r="112" spans="1:4" s="9" customFormat="1" x14ac:dyDescent="0.3">
      <c r="A112" s="28"/>
      <c r="B112" s="28"/>
      <c r="C112" s="29"/>
      <c r="D112" s="28"/>
    </row>
    <row r="113" spans="1:4" s="9" customFormat="1" x14ac:dyDescent="0.3">
      <c r="A113" s="28"/>
      <c r="B113" s="28"/>
      <c r="C113" s="29"/>
      <c r="D113" s="28"/>
    </row>
    <row r="114" spans="1:4" s="9" customFormat="1" x14ac:dyDescent="0.3">
      <c r="A114" s="28"/>
      <c r="B114" s="28"/>
      <c r="C114" s="29"/>
      <c r="D114" s="28"/>
    </row>
    <row r="115" spans="1:4" s="9" customFormat="1" x14ac:dyDescent="0.3">
      <c r="A115" s="28"/>
      <c r="B115" s="28"/>
      <c r="C115" s="29"/>
      <c r="D115" s="28"/>
    </row>
    <row r="116" spans="1:4" s="9" customFormat="1" x14ac:dyDescent="0.3">
      <c r="A116" s="28"/>
      <c r="B116" s="28"/>
      <c r="C116" s="29"/>
      <c r="D116" s="28"/>
    </row>
    <row r="117" spans="1:4" s="9" customFormat="1" x14ac:dyDescent="0.3">
      <c r="A117" s="28"/>
      <c r="B117" s="28"/>
      <c r="C117" s="29"/>
      <c r="D117" s="28"/>
    </row>
    <row r="118" spans="1:4" s="9" customFormat="1" x14ac:dyDescent="0.3">
      <c r="A118" s="28"/>
      <c r="B118" s="28"/>
      <c r="C118" s="29"/>
      <c r="D118" s="28"/>
    </row>
    <row r="119" spans="1:4" s="9" customFormat="1" x14ac:dyDescent="0.3">
      <c r="A119" s="28"/>
      <c r="B119" s="28"/>
      <c r="C119" s="29"/>
      <c r="D119" s="28"/>
    </row>
    <row r="120" spans="1:4" s="9" customFormat="1" x14ac:dyDescent="0.3">
      <c r="A120" s="28"/>
      <c r="B120" s="28"/>
      <c r="C120" s="29"/>
      <c r="D120" s="28"/>
    </row>
    <row r="121" spans="1:4" s="9" customFormat="1" x14ac:dyDescent="0.3">
      <c r="A121" s="28"/>
      <c r="B121" s="28"/>
      <c r="C121" s="29"/>
      <c r="D121" s="28"/>
    </row>
    <row r="122" spans="1:4" s="9" customFormat="1" x14ac:dyDescent="0.3">
      <c r="A122" s="28"/>
      <c r="B122" s="28"/>
      <c r="C122" s="29"/>
      <c r="D122" s="28"/>
    </row>
    <row r="123" spans="1:4" s="9" customFormat="1" x14ac:dyDescent="0.3">
      <c r="A123" s="28"/>
      <c r="B123" s="28"/>
      <c r="C123" s="29"/>
      <c r="D123" s="28"/>
    </row>
    <row r="124" spans="1:4" s="9" customFormat="1" x14ac:dyDescent="0.3">
      <c r="A124" s="28"/>
      <c r="B124" s="28"/>
      <c r="C124" s="29"/>
      <c r="D124" s="28"/>
    </row>
    <row r="125" spans="1:4" s="9" customFormat="1" x14ac:dyDescent="0.3">
      <c r="A125" s="28"/>
      <c r="B125" s="28"/>
      <c r="C125" s="29"/>
      <c r="D125" s="28"/>
    </row>
    <row r="126" spans="1:4" s="9" customFormat="1" x14ac:dyDescent="0.3">
      <c r="A126" s="28"/>
      <c r="B126" s="28"/>
      <c r="C126" s="29"/>
      <c r="D126" s="28"/>
    </row>
    <row r="127" spans="1:4" s="9" customFormat="1" x14ac:dyDescent="0.3">
      <c r="A127" s="28"/>
      <c r="B127" s="28"/>
      <c r="C127" s="29"/>
      <c r="D127" s="28"/>
    </row>
    <row r="128" spans="1:4" s="9" customFormat="1" x14ac:dyDescent="0.3">
      <c r="A128" s="28"/>
      <c r="B128" s="28"/>
      <c r="C128" s="29"/>
      <c r="D128" s="28"/>
    </row>
    <row r="129" spans="1:4" s="9" customFormat="1" x14ac:dyDescent="0.3">
      <c r="A129" s="28"/>
      <c r="B129" s="28"/>
      <c r="C129" s="29"/>
      <c r="D129" s="28"/>
    </row>
    <row r="130" spans="1:4" s="9" customFormat="1" x14ac:dyDescent="0.3">
      <c r="A130" s="28"/>
      <c r="B130" s="28"/>
      <c r="C130" s="29"/>
      <c r="D130" s="28"/>
    </row>
    <row r="131" spans="1:4" s="9" customFormat="1" x14ac:dyDescent="0.3">
      <c r="A131" s="28"/>
      <c r="B131" s="28"/>
      <c r="C131" s="29"/>
      <c r="D131" s="28"/>
    </row>
    <row r="132" spans="1:4" s="9" customFormat="1" x14ac:dyDescent="0.3">
      <c r="A132" s="28"/>
      <c r="B132" s="28"/>
      <c r="C132" s="29"/>
      <c r="D132" s="28"/>
    </row>
    <row r="133" spans="1:4" s="9" customFormat="1" x14ac:dyDescent="0.3">
      <c r="A133" s="28"/>
      <c r="B133" s="28"/>
      <c r="C133" s="29"/>
      <c r="D133" s="28"/>
    </row>
    <row r="134" spans="1:4" s="9" customFormat="1" x14ac:dyDescent="0.3">
      <c r="A134" s="28"/>
      <c r="B134" s="28"/>
      <c r="C134" s="29"/>
      <c r="D134" s="28"/>
    </row>
    <row r="135" spans="1:4" s="9" customFormat="1" x14ac:dyDescent="0.3">
      <c r="A135" s="28"/>
      <c r="B135" s="28"/>
      <c r="C135" s="29"/>
      <c r="D135" s="28"/>
    </row>
    <row r="136" spans="1:4" s="9" customFormat="1" x14ac:dyDescent="0.3">
      <c r="A136" s="28"/>
      <c r="B136" s="28"/>
      <c r="C136" s="29"/>
      <c r="D136" s="28"/>
    </row>
    <row r="137" spans="1:4" s="9" customFormat="1" x14ac:dyDescent="0.3">
      <c r="A137" s="28"/>
      <c r="B137" s="28"/>
      <c r="C137" s="29"/>
      <c r="D137" s="28"/>
    </row>
    <row r="138" spans="1:4" s="9" customFormat="1" x14ac:dyDescent="0.3">
      <c r="A138" s="28"/>
      <c r="B138" s="28"/>
      <c r="C138" s="29"/>
      <c r="D138" s="28"/>
    </row>
    <row r="139" spans="1:4" s="9" customFormat="1" x14ac:dyDescent="0.3">
      <c r="A139" s="28"/>
      <c r="B139" s="28"/>
      <c r="C139" s="29"/>
      <c r="D139" s="28"/>
    </row>
    <row r="140" spans="1:4" s="9" customFormat="1" x14ac:dyDescent="0.3">
      <c r="A140" s="28"/>
      <c r="B140" s="28"/>
      <c r="C140" s="29"/>
      <c r="D140" s="28"/>
    </row>
    <row r="141" spans="1:4" s="9" customFormat="1" x14ac:dyDescent="0.3">
      <c r="A141" s="28"/>
      <c r="B141" s="28"/>
      <c r="C141" s="29"/>
      <c r="D141" s="28"/>
    </row>
    <row r="142" spans="1:4" s="9" customFormat="1" x14ac:dyDescent="0.3">
      <c r="A142" s="28"/>
      <c r="B142" s="28"/>
      <c r="C142" s="29"/>
      <c r="D142" s="28"/>
    </row>
    <row r="143" spans="1:4" s="9" customFormat="1" x14ac:dyDescent="0.3">
      <c r="A143" s="28"/>
      <c r="B143" s="28"/>
      <c r="C143" s="29"/>
      <c r="D143" s="28"/>
    </row>
    <row r="144" spans="1:4" s="9" customFormat="1" x14ac:dyDescent="0.3">
      <c r="A144" s="28"/>
      <c r="B144" s="28"/>
      <c r="C144" s="29"/>
      <c r="D144" s="28"/>
    </row>
    <row r="145" spans="1:4" s="9" customFormat="1" x14ac:dyDescent="0.3">
      <c r="A145" s="28"/>
      <c r="B145" s="28"/>
      <c r="C145" s="29"/>
      <c r="D145" s="28"/>
    </row>
    <row r="146" spans="1:4" s="9" customFormat="1" x14ac:dyDescent="0.3">
      <c r="A146" s="28"/>
      <c r="B146" s="28"/>
      <c r="C146" s="29"/>
      <c r="D146" s="28"/>
    </row>
    <row r="147" spans="1:4" s="9" customFormat="1" x14ac:dyDescent="0.3">
      <c r="A147" s="28"/>
      <c r="B147" s="28"/>
      <c r="C147" s="29"/>
      <c r="D147" s="28"/>
    </row>
    <row r="148" spans="1:4" s="9" customFormat="1" x14ac:dyDescent="0.3">
      <c r="A148" s="28"/>
      <c r="B148" s="28"/>
      <c r="C148" s="29"/>
      <c r="D148" s="28"/>
    </row>
    <row r="149" spans="1:4" s="9" customFormat="1" x14ac:dyDescent="0.3">
      <c r="A149" s="28"/>
      <c r="B149" s="28"/>
      <c r="C149" s="29"/>
      <c r="D149" s="28"/>
    </row>
    <row r="150" spans="1:4" s="9" customFormat="1" x14ac:dyDescent="0.3">
      <c r="A150" s="28"/>
      <c r="B150" s="28"/>
      <c r="C150" s="29"/>
      <c r="D150" s="28"/>
    </row>
    <row r="151" spans="1:4" s="9" customFormat="1" x14ac:dyDescent="0.3">
      <c r="A151" s="28"/>
      <c r="B151" s="28"/>
      <c r="C151" s="29"/>
      <c r="D151" s="28"/>
    </row>
    <row r="152" spans="1:4" s="9" customFormat="1" x14ac:dyDescent="0.3">
      <c r="A152" s="28"/>
      <c r="B152" s="28"/>
      <c r="C152" s="29"/>
      <c r="D152" s="28"/>
    </row>
    <row r="153" spans="1:4" s="9" customFormat="1" x14ac:dyDescent="0.3">
      <c r="A153" s="28"/>
      <c r="B153" s="28"/>
      <c r="C153" s="29"/>
      <c r="D153" s="28"/>
    </row>
    <row r="154" spans="1:4" s="9" customFormat="1" x14ac:dyDescent="0.3">
      <c r="A154" s="28"/>
      <c r="B154" s="28"/>
      <c r="C154" s="29"/>
      <c r="D154" s="28"/>
    </row>
    <row r="155" spans="1:4" s="9" customFormat="1" x14ac:dyDescent="0.3">
      <c r="A155" s="28"/>
      <c r="B155" s="28"/>
      <c r="C155" s="29"/>
      <c r="D155" s="28"/>
    </row>
    <row r="156" spans="1:4" s="9" customFormat="1" x14ac:dyDescent="0.3">
      <c r="A156" s="28"/>
      <c r="B156" s="28"/>
      <c r="C156" s="29"/>
      <c r="D156" s="28"/>
    </row>
    <row r="157" spans="1:4" s="9" customFormat="1" x14ac:dyDescent="0.3">
      <c r="A157" s="28"/>
      <c r="B157" s="28"/>
      <c r="C157" s="29"/>
      <c r="D157" s="28"/>
    </row>
    <row r="158" spans="1:4" s="9" customFormat="1" x14ac:dyDescent="0.3">
      <c r="A158" s="28"/>
      <c r="B158" s="28"/>
      <c r="C158" s="29"/>
      <c r="D158" s="28"/>
    </row>
    <row r="159" spans="1:4" s="9" customFormat="1" x14ac:dyDescent="0.3">
      <c r="A159" s="28"/>
      <c r="B159" s="28"/>
      <c r="C159" s="29"/>
      <c r="D159" s="28"/>
    </row>
    <row r="160" spans="1:4" s="9" customFormat="1" x14ac:dyDescent="0.3">
      <c r="A160" s="28"/>
      <c r="B160" s="28"/>
      <c r="C160" s="29"/>
      <c r="D160" s="28"/>
    </row>
    <row r="161" spans="1:4" s="9" customFormat="1" x14ac:dyDescent="0.3">
      <c r="A161" s="28"/>
      <c r="B161" s="28"/>
      <c r="C161" s="29"/>
      <c r="D161" s="28"/>
    </row>
    <row r="162" spans="1:4" s="9" customFormat="1" x14ac:dyDescent="0.3">
      <c r="A162" s="28"/>
      <c r="B162" s="28"/>
      <c r="C162" s="29"/>
      <c r="D162" s="28"/>
    </row>
    <row r="163" spans="1:4" s="9" customFormat="1" x14ac:dyDescent="0.3">
      <c r="A163" s="28"/>
      <c r="B163" s="28"/>
      <c r="C163" s="29"/>
      <c r="D163" s="28"/>
    </row>
    <row r="164" spans="1:4" s="9" customFormat="1" x14ac:dyDescent="0.3">
      <c r="A164" s="28"/>
      <c r="B164" s="28"/>
      <c r="C164" s="29"/>
      <c r="D164" s="28"/>
    </row>
    <row r="165" spans="1:4" s="9" customFormat="1" x14ac:dyDescent="0.3">
      <c r="A165" s="28"/>
      <c r="B165" s="28"/>
      <c r="C165" s="29"/>
      <c r="D165" s="28"/>
    </row>
    <row r="166" spans="1:4" s="9" customFormat="1" x14ac:dyDescent="0.3">
      <c r="A166" s="28"/>
      <c r="B166" s="28"/>
      <c r="C166" s="29"/>
      <c r="D166" s="28"/>
    </row>
    <row r="167" spans="1:4" s="9" customFormat="1" x14ac:dyDescent="0.3">
      <c r="A167" s="28"/>
      <c r="B167" s="28"/>
      <c r="C167" s="29"/>
      <c r="D167" s="28"/>
    </row>
    <row r="168" spans="1:4" s="9" customFormat="1" x14ac:dyDescent="0.3">
      <c r="A168" s="28"/>
      <c r="B168" s="28"/>
      <c r="C168" s="29"/>
      <c r="D168" s="28"/>
    </row>
    <row r="169" spans="1:4" s="9" customFormat="1" x14ac:dyDescent="0.3">
      <c r="A169" s="28"/>
      <c r="B169" s="28"/>
      <c r="C169" s="29"/>
      <c r="D169" s="28"/>
    </row>
    <row r="170" spans="1:4" s="9" customFormat="1" x14ac:dyDescent="0.3">
      <c r="A170" s="28"/>
      <c r="B170" s="28"/>
      <c r="C170" s="29"/>
      <c r="D170" s="28"/>
    </row>
    <row r="171" spans="1:4" s="9" customFormat="1" x14ac:dyDescent="0.3">
      <c r="A171" s="28"/>
      <c r="B171" s="28"/>
      <c r="C171" s="29"/>
      <c r="D171" s="28"/>
    </row>
    <row r="172" spans="1:4" s="9" customFormat="1" x14ac:dyDescent="0.3">
      <c r="A172" s="28"/>
      <c r="B172" s="28"/>
      <c r="C172" s="29"/>
      <c r="D172" s="28"/>
    </row>
    <row r="173" spans="1:4" s="9" customFormat="1" x14ac:dyDescent="0.3">
      <c r="A173" s="28"/>
      <c r="B173" s="28"/>
      <c r="C173" s="29"/>
      <c r="D173" s="28"/>
    </row>
    <row r="174" spans="1:4" s="9" customFormat="1" x14ac:dyDescent="0.3">
      <c r="A174" s="28"/>
      <c r="B174" s="28"/>
      <c r="C174" s="29"/>
      <c r="D174" s="28"/>
    </row>
    <row r="175" spans="1:4" s="9" customFormat="1" x14ac:dyDescent="0.3">
      <c r="A175" s="28"/>
      <c r="B175" s="28"/>
      <c r="C175" s="29"/>
      <c r="D175" s="28"/>
    </row>
    <row r="176" spans="1:4" s="9" customFormat="1" x14ac:dyDescent="0.3">
      <c r="A176" s="28"/>
      <c r="B176" s="28"/>
      <c r="C176" s="29"/>
      <c r="D176" s="28"/>
    </row>
    <row r="177" spans="1:4" s="9" customFormat="1" x14ac:dyDescent="0.3">
      <c r="A177" s="28"/>
      <c r="B177" s="28"/>
      <c r="C177" s="29"/>
      <c r="D177" s="28"/>
    </row>
    <row r="178" spans="1:4" s="9" customFormat="1" x14ac:dyDescent="0.3">
      <c r="A178" s="28"/>
      <c r="B178" s="28"/>
      <c r="C178" s="29"/>
      <c r="D178" s="28"/>
    </row>
    <row r="179" spans="1:4" s="9" customFormat="1" x14ac:dyDescent="0.3">
      <c r="A179" s="28"/>
      <c r="B179" s="28"/>
      <c r="C179" s="29"/>
      <c r="D179" s="28"/>
    </row>
    <row r="180" spans="1:4" s="9" customFormat="1" x14ac:dyDescent="0.3">
      <c r="A180" s="28"/>
      <c r="B180" s="28"/>
      <c r="C180" s="29"/>
      <c r="D180" s="28"/>
    </row>
    <row r="181" spans="1:4" s="9" customFormat="1" x14ac:dyDescent="0.3">
      <c r="A181" s="28"/>
      <c r="B181" s="28"/>
      <c r="C181" s="29"/>
      <c r="D181" s="28"/>
    </row>
    <row r="182" spans="1:4" s="9" customFormat="1" x14ac:dyDescent="0.3">
      <c r="A182" s="28"/>
      <c r="B182" s="28"/>
      <c r="C182" s="29"/>
      <c r="D182" s="28"/>
    </row>
    <row r="183" spans="1:4" s="9" customFormat="1" x14ac:dyDescent="0.3">
      <c r="A183" s="28"/>
      <c r="B183" s="28"/>
      <c r="C183" s="29"/>
      <c r="D183" s="28"/>
    </row>
    <row r="184" spans="1:4" s="9" customFormat="1" x14ac:dyDescent="0.3">
      <c r="A184" s="28"/>
      <c r="B184" s="28"/>
      <c r="C184" s="29"/>
      <c r="D184" s="28"/>
    </row>
    <row r="185" spans="1:4" s="9" customFormat="1" x14ac:dyDescent="0.3">
      <c r="A185" s="28"/>
      <c r="B185" s="28"/>
      <c r="C185" s="29"/>
      <c r="D185" s="28"/>
    </row>
    <row r="186" spans="1:4" s="9" customFormat="1" x14ac:dyDescent="0.3">
      <c r="A186" s="28"/>
      <c r="B186" s="28"/>
      <c r="C186" s="29"/>
      <c r="D186" s="28"/>
    </row>
    <row r="187" spans="1:4" s="9" customFormat="1" x14ac:dyDescent="0.3">
      <c r="A187" s="28"/>
      <c r="B187" s="28"/>
      <c r="C187" s="29"/>
      <c r="D187" s="28"/>
    </row>
    <row r="188" spans="1:4" s="9" customFormat="1" x14ac:dyDescent="0.3">
      <c r="A188" s="28"/>
      <c r="B188" s="28"/>
      <c r="C188" s="29"/>
      <c r="D188" s="28"/>
    </row>
    <row r="189" spans="1:4" s="9" customFormat="1" x14ac:dyDescent="0.3">
      <c r="A189" s="28"/>
      <c r="B189" s="28"/>
      <c r="C189" s="29"/>
      <c r="D189" s="28"/>
    </row>
    <row r="190" spans="1:4" s="9" customFormat="1" x14ac:dyDescent="0.3">
      <c r="A190" s="28"/>
      <c r="B190" s="28"/>
      <c r="C190" s="29"/>
      <c r="D190" s="28"/>
    </row>
    <row r="191" spans="1:4" s="9" customFormat="1" x14ac:dyDescent="0.3">
      <c r="A191" s="28"/>
      <c r="B191" s="28"/>
      <c r="C191" s="29"/>
      <c r="D191" s="28"/>
    </row>
    <row r="192" spans="1:4" s="9" customFormat="1" x14ac:dyDescent="0.3">
      <c r="A192" s="28"/>
      <c r="B192" s="28"/>
      <c r="C192" s="29"/>
      <c r="D192" s="28"/>
    </row>
    <row r="193" spans="1:4" s="9" customFormat="1" x14ac:dyDescent="0.3">
      <c r="A193" s="28"/>
      <c r="B193" s="28"/>
      <c r="C193" s="29"/>
      <c r="D193" s="28"/>
    </row>
    <row r="194" spans="1:4" s="9" customFormat="1" x14ac:dyDescent="0.3">
      <c r="A194" s="28"/>
      <c r="B194" s="28"/>
      <c r="C194" s="29"/>
      <c r="D194" s="28"/>
    </row>
    <row r="195" spans="1:4" s="9" customFormat="1" x14ac:dyDescent="0.3">
      <c r="A195" s="28"/>
      <c r="B195" s="28"/>
      <c r="C195" s="29"/>
      <c r="D195" s="28"/>
    </row>
    <row r="196" spans="1:4" s="9" customFormat="1" x14ac:dyDescent="0.3">
      <c r="A196" s="28"/>
      <c r="B196" s="28"/>
      <c r="C196" s="29"/>
      <c r="D196" s="28"/>
    </row>
    <row r="197" spans="1:4" s="9" customFormat="1" x14ac:dyDescent="0.3">
      <c r="A197" s="28"/>
      <c r="B197" s="28"/>
      <c r="C197" s="29"/>
      <c r="D197" s="28"/>
    </row>
    <row r="198" spans="1:4" s="9" customFormat="1" x14ac:dyDescent="0.3">
      <c r="A198" s="28"/>
      <c r="B198" s="28"/>
      <c r="C198" s="29"/>
      <c r="D198" s="28"/>
    </row>
    <row r="199" spans="1:4" s="9" customFormat="1" x14ac:dyDescent="0.3">
      <c r="A199" s="28"/>
      <c r="B199" s="28"/>
      <c r="C199" s="29"/>
      <c r="D199" s="28"/>
    </row>
    <row r="200" spans="1:4" s="9" customFormat="1" x14ac:dyDescent="0.3">
      <c r="A200" s="28"/>
      <c r="B200" s="28"/>
      <c r="C200" s="29"/>
      <c r="D200" s="28"/>
    </row>
    <row r="201" spans="1:4" s="9" customFormat="1" x14ac:dyDescent="0.3">
      <c r="A201" s="28"/>
      <c r="B201" s="28"/>
      <c r="C201" s="29"/>
      <c r="D201" s="28"/>
    </row>
    <row r="202" spans="1:4" s="9" customFormat="1" x14ac:dyDescent="0.3">
      <c r="A202" s="28"/>
      <c r="B202" s="28"/>
      <c r="C202" s="29"/>
      <c r="D202" s="28"/>
    </row>
    <row r="203" spans="1:4" s="9" customFormat="1" x14ac:dyDescent="0.3">
      <c r="A203" s="28"/>
      <c r="B203" s="28"/>
      <c r="C203" s="29"/>
      <c r="D203" s="28"/>
    </row>
    <row r="204" spans="1:4" s="9" customFormat="1" x14ac:dyDescent="0.3">
      <c r="A204" s="28"/>
      <c r="B204" s="28"/>
      <c r="C204" s="29"/>
      <c r="D204" s="28"/>
    </row>
    <row r="205" spans="1:4" s="9" customFormat="1" x14ac:dyDescent="0.3">
      <c r="A205" s="28"/>
      <c r="B205" s="28"/>
      <c r="C205" s="29"/>
      <c r="D205" s="28"/>
    </row>
    <row r="206" spans="1:4" s="9" customFormat="1" x14ac:dyDescent="0.3">
      <c r="A206" s="28"/>
      <c r="B206" s="28"/>
      <c r="C206" s="29"/>
      <c r="D206" s="28"/>
    </row>
    <row r="207" spans="1:4" s="9" customFormat="1" x14ac:dyDescent="0.3">
      <c r="A207" s="28"/>
      <c r="B207" s="28"/>
      <c r="C207" s="29"/>
      <c r="D207" s="28"/>
    </row>
    <row r="208" spans="1:4" s="9" customFormat="1" x14ac:dyDescent="0.3">
      <c r="A208" s="28"/>
      <c r="B208" s="28"/>
      <c r="C208" s="29"/>
      <c r="D208" s="28"/>
    </row>
    <row r="209" spans="1:4" s="9" customFormat="1" x14ac:dyDescent="0.3">
      <c r="A209" s="28"/>
      <c r="B209" s="28"/>
      <c r="C209" s="29"/>
      <c r="D209" s="28"/>
    </row>
    <row r="210" spans="1:4" s="9" customFormat="1" x14ac:dyDescent="0.3">
      <c r="A210" s="28"/>
      <c r="B210" s="28"/>
      <c r="C210" s="29"/>
      <c r="D210" s="28"/>
    </row>
    <row r="211" spans="1:4" s="9" customFormat="1" x14ac:dyDescent="0.3">
      <c r="A211" s="28"/>
      <c r="B211" s="28"/>
      <c r="C211" s="29"/>
      <c r="D211" s="28"/>
    </row>
    <row r="212" spans="1:4" s="9" customFormat="1" x14ac:dyDescent="0.3">
      <c r="A212" s="28"/>
      <c r="B212" s="28"/>
      <c r="C212" s="29"/>
      <c r="D212" s="28"/>
    </row>
    <row r="213" spans="1:4" s="9" customFormat="1" x14ac:dyDescent="0.3">
      <c r="A213" s="28"/>
      <c r="B213" s="28"/>
      <c r="C213" s="29"/>
      <c r="D213" s="28"/>
    </row>
    <row r="214" spans="1:4" s="9" customFormat="1" x14ac:dyDescent="0.3">
      <c r="A214" s="28"/>
      <c r="B214" s="28"/>
      <c r="C214" s="29"/>
      <c r="D214" s="28"/>
    </row>
    <row r="215" spans="1:4" s="9" customFormat="1" x14ac:dyDescent="0.3">
      <c r="A215" s="28"/>
      <c r="B215" s="28"/>
      <c r="C215" s="29"/>
      <c r="D215" s="28"/>
    </row>
    <row r="216" spans="1:4" s="9" customFormat="1" x14ac:dyDescent="0.3">
      <c r="A216" s="28"/>
      <c r="B216" s="28"/>
      <c r="C216" s="29"/>
      <c r="D216" s="28"/>
    </row>
    <row r="217" spans="1:4" s="9" customFormat="1" x14ac:dyDescent="0.3">
      <c r="A217" s="28"/>
      <c r="B217" s="28"/>
      <c r="C217" s="29"/>
      <c r="D217" s="28"/>
    </row>
    <row r="218" spans="1:4" s="9" customFormat="1" x14ac:dyDescent="0.3">
      <c r="A218" s="28"/>
      <c r="B218" s="28"/>
      <c r="C218" s="29"/>
      <c r="D218" s="28"/>
    </row>
    <row r="219" spans="1:4" s="9" customFormat="1" x14ac:dyDescent="0.3">
      <c r="A219" s="28"/>
      <c r="B219" s="28"/>
      <c r="C219" s="29"/>
      <c r="D219" s="28"/>
    </row>
    <row r="220" spans="1:4" s="9" customFormat="1" x14ac:dyDescent="0.3">
      <c r="A220" s="28"/>
      <c r="B220" s="28"/>
      <c r="C220" s="29"/>
      <c r="D220" s="28"/>
    </row>
    <row r="221" spans="1:4" s="9" customFormat="1" x14ac:dyDescent="0.3">
      <c r="A221" s="28"/>
      <c r="B221" s="28"/>
      <c r="C221" s="29"/>
      <c r="D221" s="28"/>
    </row>
    <row r="222" spans="1:4" s="9" customFormat="1" x14ac:dyDescent="0.3">
      <c r="A222" s="28"/>
      <c r="B222" s="28"/>
      <c r="C222" s="29"/>
      <c r="D222" s="28"/>
    </row>
    <row r="223" spans="1:4" s="9" customFormat="1" x14ac:dyDescent="0.3">
      <c r="A223" s="28"/>
      <c r="B223" s="28"/>
      <c r="C223" s="29"/>
      <c r="D223" s="28"/>
    </row>
    <row r="224" spans="1:4" s="9" customFormat="1" x14ac:dyDescent="0.3">
      <c r="A224" s="28"/>
      <c r="B224" s="28"/>
      <c r="C224" s="29"/>
      <c r="D224" s="28"/>
    </row>
    <row r="225" spans="1:4" s="9" customFormat="1" x14ac:dyDescent="0.3">
      <c r="A225" s="28"/>
      <c r="B225" s="28"/>
      <c r="C225" s="29"/>
      <c r="D225" s="28"/>
    </row>
    <row r="226" spans="1:4" s="9" customFormat="1" x14ac:dyDescent="0.3">
      <c r="A226" s="28"/>
      <c r="B226" s="28"/>
      <c r="C226" s="29"/>
      <c r="D226" s="28"/>
    </row>
    <row r="227" spans="1:4" s="9" customFormat="1" x14ac:dyDescent="0.3">
      <c r="A227" s="28"/>
      <c r="B227" s="28"/>
      <c r="C227" s="29"/>
      <c r="D227" s="28"/>
    </row>
    <row r="228" spans="1:4" s="9" customFormat="1" x14ac:dyDescent="0.3">
      <c r="A228" s="28"/>
      <c r="B228" s="28"/>
      <c r="C228" s="29"/>
      <c r="D228" s="28"/>
    </row>
    <row r="229" spans="1:4" s="9" customFormat="1" x14ac:dyDescent="0.3">
      <c r="A229" s="28"/>
      <c r="B229" s="28"/>
      <c r="C229" s="29"/>
      <c r="D229" s="28"/>
    </row>
    <row r="230" spans="1:4" s="9" customFormat="1" x14ac:dyDescent="0.3">
      <c r="A230" s="28"/>
      <c r="B230" s="28"/>
      <c r="C230" s="29"/>
      <c r="D230" s="28"/>
    </row>
    <row r="231" spans="1:4" s="9" customFormat="1" x14ac:dyDescent="0.3">
      <c r="A231" s="28"/>
      <c r="B231" s="28"/>
      <c r="C231" s="29"/>
      <c r="D231" s="28"/>
    </row>
    <row r="232" spans="1:4" s="9" customFormat="1" x14ac:dyDescent="0.3">
      <c r="A232" s="28"/>
      <c r="B232" s="28"/>
      <c r="C232" s="29"/>
      <c r="D232" s="28"/>
    </row>
    <row r="233" spans="1:4" s="9" customFormat="1" x14ac:dyDescent="0.3">
      <c r="A233" s="28"/>
      <c r="B233" s="28"/>
      <c r="C233" s="29"/>
      <c r="D233" s="28"/>
    </row>
    <row r="234" spans="1:4" s="9" customFormat="1" x14ac:dyDescent="0.3">
      <c r="A234" s="28"/>
      <c r="B234" s="28"/>
      <c r="C234" s="29"/>
      <c r="D234" s="28"/>
    </row>
    <row r="235" spans="1:4" s="9" customFormat="1" x14ac:dyDescent="0.3">
      <c r="A235" s="28"/>
      <c r="B235" s="28"/>
      <c r="C235" s="29"/>
      <c r="D235" s="28"/>
    </row>
    <row r="236" spans="1:4" s="9" customFormat="1" x14ac:dyDescent="0.3">
      <c r="A236" s="28"/>
      <c r="B236" s="28"/>
      <c r="C236" s="29"/>
      <c r="D236" s="28"/>
    </row>
    <row r="237" spans="1:4" s="9" customFormat="1" x14ac:dyDescent="0.3">
      <c r="A237" s="28"/>
      <c r="B237" s="28"/>
      <c r="C237" s="29"/>
      <c r="D237" s="28"/>
    </row>
    <row r="238" spans="1:4" s="9" customFormat="1" x14ac:dyDescent="0.3">
      <c r="A238" s="28"/>
      <c r="B238" s="28"/>
      <c r="C238" s="29"/>
      <c r="D238" s="28"/>
    </row>
    <row r="239" spans="1:4" s="9" customFormat="1" x14ac:dyDescent="0.3">
      <c r="A239" s="28"/>
      <c r="B239" s="28"/>
      <c r="C239" s="29"/>
      <c r="D239" s="28"/>
    </row>
    <row r="240" spans="1:4" s="9" customFormat="1" x14ac:dyDescent="0.3">
      <c r="A240" s="28"/>
      <c r="B240" s="28"/>
      <c r="C240" s="29"/>
      <c r="D240" s="28"/>
    </row>
    <row r="241" spans="1:4" s="9" customFormat="1" x14ac:dyDescent="0.3">
      <c r="A241" s="28"/>
      <c r="B241" s="28"/>
      <c r="C241" s="29"/>
      <c r="D241" s="28"/>
    </row>
    <row r="242" spans="1:4" s="9" customFormat="1" x14ac:dyDescent="0.3">
      <c r="A242" s="28"/>
      <c r="B242" s="28"/>
      <c r="C242" s="29"/>
      <c r="D242" s="28"/>
    </row>
    <row r="243" spans="1:4" s="9" customFormat="1" x14ac:dyDescent="0.3">
      <c r="A243" s="28"/>
      <c r="B243" s="28"/>
      <c r="C243" s="29"/>
      <c r="D243" s="28"/>
    </row>
    <row r="244" spans="1:4" s="9" customFormat="1" x14ac:dyDescent="0.3">
      <c r="A244" s="28"/>
      <c r="B244" s="28"/>
      <c r="C244" s="29"/>
      <c r="D244" s="28"/>
    </row>
    <row r="245" spans="1:4" s="9" customFormat="1" x14ac:dyDescent="0.3">
      <c r="A245" s="28"/>
      <c r="B245" s="28"/>
      <c r="C245" s="29"/>
      <c r="D245" s="28"/>
    </row>
    <row r="246" spans="1:4" s="9" customFormat="1" x14ac:dyDescent="0.3">
      <c r="A246" s="28"/>
      <c r="B246" s="28"/>
      <c r="C246" s="29"/>
      <c r="D246" s="28"/>
    </row>
    <row r="247" spans="1:4" s="9" customFormat="1" x14ac:dyDescent="0.3">
      <c r="A247" s="28"/>
      <c r="B247" s="28"/>
      <c r="C247" s="29"/>
      <c r="D247" s="28"/>
    </row>
    <row r="248" spans="1:4" s="9" customFormat="1" x14ac:dyDescent="0.3">
      <c r="A248" s="28"/>
      <c r="B248" s="28"/>
      <c r="C248" s="29"/>
      <c r="D248" s="28"/>
    </row>
    <row r="249" spans="1:4" s="9" customFormat="1" x14ac:dyDescent="0.3">
      <c r="A249" s="28"/>
      <c r="B249" s="28"/>
      <c r="C249" s="29"/>
      <c r="D249" s="28"/>
    </row>
    <row r="250" spans="1:4" s="9" customFormat="1" x14ac:dyDescent="0.3">
      <c r="A250" s="28"/>
      <c r="B250" s="28"/>
      <c r="C250" s="29"/>
      <c r="D250" s="28"/>
    </row>
    <row r="251" spans="1:4" s="9" customFormat="1" x14ac:dyDescent="0.3">
      <c r="A251" s="28"/>
      <c r="B251" s="28"/>
      <c r="C251" s="29"/>
      <c r="D251" s="28"/>
    </row>
    <row r="252" spans="1:4" s="9" customFormat="1" x14ac:dyDescent="0.3">
      <c r="A252" s="28"/>
      <c r="B252" s="28"/>
      <c r="C252" s="29"/>
      <c r="D252" s="28"/>
    </row>
    <row r="253" spans="1:4" s="9" customFormat="1" x14ac:dyDescent="0.3">
      <c r="A253" s="28"/>
      <c r="B253" s="28"/>
      <c r="C253" s="29"/>
      <c r="D253" s="28"/>
    </row>
    <row r="254" spans="1:4" s="9" customFormat="1" x14ac:dyDescent="0.3">
      <c r="A254" s="28"/>
      <c r="B254" s="28"/>
      <c r="C254" s="29"/>
      <c r="D254" s="28"/>
    </row>
    <row r="255" spans="1:4" s="9" customFormat="1" x14ac:dyDescent="0.3">
      <c r="A255" s="28"/>
      <c r="B255" s="28"/>
      <c r="C255" s="29"/>
      <c r="D255" s="28"/>
    </row>
    <row r="256" spans="1:4" s="9" customFormat="1" x14ac:dyDescent="0.3">
      <c r="A256" s="28"/>
      <c r="B256" s="28"/>
      <c r="C256" s="29"/>
      <c r="D256" s="28"/>
    </row>
    <row r="257" spans="1:4" s="9" customFormat="1" x14ac:dyDescent="0.3">
      <c r="A257" s="28"/>
      <c r="B257" s="28"/>
      <c r="C257" s="29"/>
      <c r="D257" s="28"/>
    </row>
    <row r="258" spans="1:4" s="9" customFormat="1" x14ac:dyDescent="0.3">
      <c r="A258" s="28"/>
      <c r="B258" s="28"/>
      <c r="C258" s="29"/>
      <c r="D258" s="28"/>
    </row>
    <row r="259" spans="1:4" s="9" customFormat="1" x14ac:dyDescent="0.3">
      <c r="A259" s="28"/>
      <c r="B259" s="28"/>
      <c r="C259" s="29"/>
      <c r="D259" s="28"/>
    </row>
    <row r="260" spans="1:4" s="9" customFormat="1" x14ac:dyDescent="0.3">
      <c r="A260" s="28"/>
      <c r="B260" s="28"/>
      <c r="C260" s="29"/>
      <c r="D260" s="28"/>
    </row>
    <row r="261" spans="1:4" s="9" customFormat="1" x14ac:dyDescent="0.3">
      <c r="A261" s="28"/>
      <c r="B261" s="28"/>
      <c r="C261" s="29"/>
      <c r="D261" s="28"/>
    </row>
    <row r="262" spans="1:4" s="9" customFormat="1" x14ac:dyDescent="0.3">
      <c r="A262" s="28"/>
      <c r="B262" s="28"/>
      <c r="C262" s="29"/>
      <c r="D262" s="28"/>
    </row>
    <row r="263" spans="1:4" s="9" customFormat="1" x14ac:dyDescent="0.3">
      <c r="A263" s="28"/>
      <c r="B263" s="28"/>
      <c r="C263" s="29"/>
      <c r="D263" s="28"/>
    </row>
    <row r="264" spans="1:4" s="9" customFormat="1" x14ac:dyDescent="0.3">
      <c r="A264" s="28"/>
      <c r="B264" s="28"/>
      <c r="C264" s="29"/>
      <c r="D264" s="28"/>
    </row>
    <row r="265" spans="1:4" s="9" customFormat="1" x14ac:dyDescent="0.3">
      <c r="A265" s="28"/>
      <c r="B265" s="28"/>
      <c r="C265" s="29"/>
      <c r="D265" s="28"/>
    </row>
    <row r="266" spans="1:4" s="9" customFormat="1" x14ac:dyDescent="0.3">
      <c r="A266" s="28"/>
      <c r="B266" s="28"/>
      <c r="C266" s="29"/>
      <c r="D266" s="28"/>
    </row>
    <row r="267" spans="1:4" s="9" customFormat="1" x14ac:dyDescent="0.3">
      <c r="A267" s="28"/>
      <c r="B267" s="28"/>
      <c r="C267" s="29"/>
      <c r="D267" s="28"/>
    </row>
    <row r="268" spans="1:4" s="9" customFormat="1" x14ac:dyDescent="0.3">
      <c r="A268" s="28"/>
      <c r="B268" s="28"/>
      <c r="C268" s="29"/>
      <c r="D268" s="28"/>
    </row>
    <row r="269" spans="1:4" s="9" customFormat="1" x14ac:dyDescent="0.3">
      <c r="A269" s="28"/>
      <c r="B269" s="28"/>
      <c r="C269" s="29"/>
      <c r="D269" s="28"/>
    </row>
    <row r="270" spans="1:4" s="9" customFormat="1" x14ac:dyDescent="0.3">
      <c r="A270" s="28"/>
      <c r="B270" s="28"/>
      <c r="C270" s="29"/>
      <c r="D270" s="28"/>
    </row>
    <row r="271" spans="1:4" s="9" customFormat="1" x14ac:dyDescent="0.3">
      <c r="A271" s="28"/>
      <c r="B271" s="28"/>
      <c r="C271" s="29"/>
      <c r="D271" s="28"/>
    </row>
    <row r="272" spans="1:4" s="9" customFormat="1" x14ac:dyDescent="0.3">
      <c r="A272" s="28"/>
      <c r="B272" s="28"/>
      <c r="C272" s="29"/>
      <c r="D272" s="28"/>
    </row>
    <row r="273" spans="1:4" s="9" customFormat="1" x14ac:dyDescent="0.3">
      <c r="A273" s="28"/>
      <c r="B273" s="28"/>
      <c r="C273" s="29"/>
      <c r="D273" s="28"/>
    </row>
    <row r="274" spans="1:4" s="9" customFormat="1" x14ac:dyDescent="0.3">
      <c r="A274" s="28"/>
      <c r="B274" s="28"/>
      <c r="C274" s="29"/>
      <c r="D274" s="28"/>
    </row>
    <row r="275" spans="1:4" s="9" customFormat="1" x14ac:dyDescent="0.3">
      <c r="A275" s="28"/>
      <c r="B275" s="28"/>
      <c r="C275" s="29"/>
      <c r="D275" s="28"/>
    </row>
    <row r="276" spans="1:4" s="9" customFormat="1" x14ac:dyDescent="0.3">
      <c r="A276" s="28"/>
      <c r="B276" s="28"/>
      <c r="C276" s="29"/>
      <c r="D276" s="28"/>
    </row>
    <row r="277" spans="1:4" s="9" customFormat="1" x14ac:dyDescent="0.3">
      <c r="A277" s="28"/>
      <c r="B277" s="28"/>
      <c r="C277" s="29"/>
      <c r="D277" s="28"/>
    </row>
    <row r="278" spans="1:4" s="9" customFormat="1" x14ac:dyDescent="0.3">
      <c r="A278" s="28"/>
      <c r="B278" s="28"/>
      <c r="C278" s="29"/>
      <c r="D278" s="28"/>
    </row>
    <row r="279" spans="1:4" s="9" customFormat="1" x14ac:dyDescent="0.3">
      <c r="A279" s="28"/>
      <c r="B279" s="28"/>
      <c r="C279" s="29"/>
      <c r="D279" s="28"/>
    </row>
    <row r="280" spans="1:4" s="9" customFormat="1" x14ac:dyDescent="0.3">
      <c r="A280" s="28"/>
      <c r="B280" s="28"/>
      <c r="C280" s="29"/>
      <c r="D280" s="28"/>
    </row>
    <row r="281" spans="1:4" s="9" customFormat="1" x14ac:dyDescent="0.3">
      <c r="A281" s="28"/>
      <c r="B281" s="28"/>
      <c r="C281" s="29"/>
      <c r="D281" s="28"/>
    </row>
    <row r="282" spans="1:4" s="9" customFormat="1" x14ac:dyDescent="0.3">
      <c r="A282" s="28"/>
      <c r="B282" s="28"/>
      <c r="C282" s="29"/>
      <c r="D282" s="28"/>
    </row>
    <row r="283" spans="1:4" s="9" customFormat="1" x14ac:dyDescent="0.3">
      <c r="A283" s="28"/>
      <c r="B283" s="28"/>
      <c r="C283" s="29"/>
      <c r="D283" s="28"/>
    </row>
    <row r="284" spans="1:4" s="9" customFormat="1" x14ac:dyDescent="0.3">
      <c r="A284" s="28"/>
      <c r="B284" s="28"/>
      <c r="C284" s="29"/>
      <c r="D284" s="28"/>
    </row>
    <row r="285" spans="1:4" s="9" customFormat="1" x14ac:dyDescent="0.3">
      <c r="A285" s="28"/>
      <c r="B285" s="28"/>
      <c r="C285" s="29"/>
      <c r="D285" s="28"/>
    </row>
    <row r="286" spans="1:4" s="9" customFormat="1" x14ac:dyDescent="0.3">
      <c r="A286" s="28"/>
      <c r="B286" s="28"/>
      <c r="C286" s="29"/>
      <c r="D286" s="28"/>
    </row>
    <row r="287" spans="1:4" s="9" customFormat="1" x14ac:dyDescent="0.3">
      <c r="A287" s="28"/>
      <c r="B287" s="28"/>
      <c r="C287" s="29"/>
      <c r="D287" s="28"/>
    </row>
    <row r="288" spans="1:4" s="9" customFormat="1" x14ac:dyDescent="0.3">
      <c r="A288" s="28"/>
      <c r="B288" s="28"/>
      <c r="C288" s="29"/>
      <c r="D288" s="28"/>
    </row>
    <row r="289" spans="1:4" s="9" customFormat="1" x14ac:dyDescent="0.3">
      <c r="A289" s="28"/>
      <c r="B289" s="28"/>
      <c r="C289" s="29"/>
      <c r="D289" s="28"/>
    </row>
    <row r="290" spans="1:4" s="9" customFormat="1" x14ac:dyDescent="0.3">
      <c r="A290" s="28"/>
      <c r="B290" s="28"/>
      <c r="C290" s="29"/>
      <c r="D290" s="28"/>
    </row>
    <row r="291" spans="1:4" s="9" customFormat="1" x14ac:dyDescent="0.3">
      <c r="A291" s="28"/>
      <c r="B291" s="28"/>
      <c r="C291" s="29"/>
      <c r="D291" s="28"/>
    </row>
    <row r="292" spans="1:4" s="9" customFormat="1" x14ac:dyDescent="0.3">
      <c r="A292" s="28"/>
      <c r="B292" s="28"/>
      <c r="C292" s="29"/>
      <c r="D292" s="28"/>
    </row>
    <row r="293" spans="1:4" s="9" customFormat="1" x14ac:dyDescent="0.3">
      <c r="A293" s="28"/>
      <c r="B293" s="28"/>
      <c r="C293" s="29"/>
      <c r="D293" s="28"/>
    </row>
    <row r="294" spans="1:4" s="9" customFormat="1" x14ac:dyDescent="0.3">
      <c r="A294" s="28"/>
      <c r="B294" s="28"/>
      <c r="C294" s="29"/>
      <c r="D294" s="28"/>
    </row>
    <row r="295" spans="1:4" s="9" customFormat="1" x14ac:dyDescent="0.3">
      <c r="A295" s="28"/>
      <c r="B295" s="28"/>
      <c r="C295" s="29"/>
      <c r="D295" s="28"/>
    </row>
    <row r="296" spans="1:4" s="9" customFormat="1" x14ac:dyDescent="0.3">
      <c r="A296" s="28"/>
      <c r="B296" s="28"/>
      <c r="C296" s="29"/>
      <c r="D296" s="28"/>
    </row>
    <row r="297" spans="1:4" s="9" customFormat="1" x14ac:dyDescent="0.3">
      <c r="A297" s="28"/>
      <c r="B297" s="28"/>
      <c r="C297" s="29"/>
      <c r="D297" s="28"/>
    </row>
    <row r="298" spans="1:4" s="9" customFormat="1" x14ac:dyDescent="0.3">
      <c r="A298" s="28"/>
      <c r="B298" s="28"/>
      <c r="C298" s="29"/>
      <c r="D298" s="28"/>
    </row>
    <row r="299" spans="1:4" s="9" customFormat="1" x14ac:dyDescent="0.3">
      <c r="A299" s="28"/>
      <c r="B299" s="28"/>
      <c r="C299" s="29"/>
      <c r="D299" s="28"/>
    </row>
    <row r="300" spans="1:4" s="9" customFormat="1" x14ac:dyDescent="0.3">
      <c r="A300" s="28"/>
      <c r="B300" s="28"/>
      <c r="C300" s="29"/>
      <c r="D300" s="28"/>
    </row>
    <row r="301" spans="1:4" s="9" customFormat="1" x14ac:dyDescent="0.3">
      <c r="A301" s="28"/>
      <c r="B301" s="28"/>
      <c r="C301" s="29"/>
      <c r="D301" s="28"/>
    </row>
    <row r="302" spans="1:4" s="9" customFormat="1" x14ac:dyDescent="0.3">
      <c r="A302" s="28"/>
      <c r="B302" s="28"/>
      <c r="C302" s="29"/>
      <c r="D302" s="28"/>
    </row>
    <row r="303" spans="1:4" s="9" customFormat="1" x14ac:dyDescent="0.3">
      <c r="A303" s="28"/>
      <c r="B303" s="28"/>
      <c r="C303" s="29"/>
      <c r="D303" s="28"/>
    </row>
    <row r="304" spans="1:4" s="9" customFormat="1" x14ac:dyDescent="0.3">
      <c r="A304" s="28"/>
      <c r="B304" s="28"/>
      <c r="C304" s="29"/>
      <c r="D304" s="28"/>
    </row>
    <row r="305" spans="1:4" s="9" customFormat="1" x14ac:dyDescent="0.3">
      <c r="A305" s="28"/>
      <c r="B305" s="28"/>
      <c r="C305" s="29"/>
      <c r="D305" s="28"/>
    </row>
    <row r="306" spans="1:4" s="9" customFormat="1" x14ac:dyDescent="0.3">
      <c r="A306" s="28"/>
      <c r="B306" s="28"/>
      <c r="C306" s="29"/>
      <c r="D306" s="28"/>
    </row>
    <row r="307" spans="1:4" s="9" customFormat="1" x14ac:dyDescent="0.3">
      <c r="A307" s="28"/>
      <c r="B307" s="28"/>
      <c r="C307" s="29"/>
      <c r="D307" s="28"/>
    </row>
    <row r="308" spans="1:4" s="9" customFormat="1" x14ac:dyDescent="0.3">
      <c r="A308" s="28"/>
      <c r="B308" s="28"/>
      <c r="C308" s="29"/>
      <c r="D308" s="28"/>
    </row>
    <row r="309" spans="1:4" s="9" customFormat="1" x14ac:dyDescent="0.3">
      <c r="A309" s="28"/>
      <c r="B309" s="28"/>
      <c r="C309" s="29"/>
      <c r="D309" s="28"/>
    </row>
    <row r="310" spans="1:4" s="9" customFormat="1" x14ac:dyDescent="0.3">
      <c r="A310" s="28"/>
      <c r="B310" s="28"/>
      <c r="C310" s="29"/>
      <c r="D310" s="28"/>
    </row>
    <row r="311" spans="1:4" s="9" customFormat="1" x14ac:dyDescent="0.3">
      <c r="A311" s="28"/>
      <c r="B311" s="28"/>
      <c r="C311" s="29"/>
      <c r="D311" s="28"/>
    </row>
    <row r="312" spans="1:4" s="9" customFormat="1" x14ac:dyDescent="0.3">
      <c r="A312" s="28"/>
      <c r="B312" s="28"/>
      <c r="C312" s="29"/>
      <c r="D312" s="28"/>
    </row>
    <row r="313" spans="1:4" s="9" customFormat="1" x14ac:dyDescent="0.3">
      <c r="A313" s="28"/>
      <c r="B313" s="28"/>
      <c r="C313" s="29"/>
      <c r="D313" s="28"/>
    </row>
    <row r="314" spans="1:4" s="9" customFormat="1" x14ac:dyDescent="0.3">
      <c r="A314" s="28"/>
      <c r="B314" s="28"/>
      <c r="C314" s="29"/>
      <c r="D314" s="28"/>
    </row>
    <row r="315" spans="1:4" s="9" customFormat="1" x14ac:dyDescent="0.3">
      <c r="A315" s="28"/>
      <c r="B315" s="28"/>
      <c r="C315" s="29"/>
      <c r="D315" s="28"/>
    </row>
    <row r="316" spans="1:4" s="9" customFormat="1" x14ac:dyDescent="0.3">
      <c r="A316" s="28"/>
      <c r="B316" s="28"/>
      <c r="C316" s="29"/>
      <c r="D316" s="28"/>
    </row>
    <row r="317" spans="1:4" s="9" customFormat="1" x14ac:dyDescent="0.3">
      <c r="A317" s="28"/>
      <c r="B317" s="28"/>
      <c r="C317" s="29"/>
      <c r="D317" s="28"/>
    </row>
    <row r="318" spans="1:4" s="9" customFormat="1" x14ac:dyDescent="0.3">
      <c r="A318" s="28"/>
      <c r="B318" s="28"/>
      <c r="C318" s="29"/>
      <c r="D318" s="28"/>
    </row>
    <row r="319" spans="1:4" s="9" customFormat="1" x14ac:dyDescent="0.3">
      <c r="A319" s="28"/>
      <c r="B319" s="28"/>
      <c r="C319" s="29"/>
      <c r="D319" s="28"/>
    </row>
    <row r="320" spans="1:4" s="9" customFormat="1" x14ac:dyDescent="0.3">
      <c r="A320" s="28"/>
      <c r="B320" s="28"/>
      <c r="C320" s="29"/>
      <c r="D320" s="28"/>
    </row>
    <row r="321" spans="1:4" s="9" customFormat="1" x14ac:dyDescent="0.3">
      <c r="A321" s="28"/>
      <c r="B321" s="28"/>
      <c r="C321" s="29"/>
      <c r="D321" s="28"/>
    </row>
    <row r="322" spans="1:4" s="9" customFormat="1" x14ac:dyDescent="0.3">
      <c r="A322" s="28"/>
      <c r="B322" s="28"/>
      <c r="C322" s="29"/>
      <c r="D322" s="28"/>
    </row>
    <row r="323" spans="1:4" s="9" customFormat="1" x14ac:dyDescent="0.3">
      <c r="A323" s="28"/>
      <c r="B323" s="28"/>
      <c r="C323" s="29"/>
      <c r="D323" s="28"/>
    </row>
    <row r="324" spans="1:4" s="9" customFormat="1" x14ac:dyDescent="0.3">
      <c r="A324" s="28"/>
      <c r="B324" s="28"/>
      <c r="C324" s="29"/>
      <c r="D324" s="28"/>
    </row>
    <row r="325" spans="1:4" s="9" customFormat="1" x14ac:dyDescent="0.3">
      <c r="A325" s="28"/>
      <c r="B325" s="28"/>
      <c r="C325" s="29"/>
      <c r="D325" s="28"/>
    </row>
    <row r="326" spans="1:4" s="9" customFormat="1" x14ac:dyDescent="0.3">
      <c r="A326" s="28"/>
      <c r="B326" s="28"/>
      <c r="C326" s="29"/>
      <c r="D326" s="28"/>
    </row>
    <row r="327" spans="1:4" s="9" customFormat="1" x14ac:dyDescent="0.3">
      <c r="A327" s="28"/>
      <c r="B327" s="28"/>
      <c r="C327" s="29"/>
      <c r="D327" s="28"/>
    </row>
    <row r="328" spans="1:4" s="9" customFormat="1" x14ac:dyDescent="0.3">
      <c r="A328" s="28"/>
      <c r="B328" s="28"/>
      <c r="C328" s="29"/>
      <c r="D328" s="28"/>
    </row>
    <row r="329" spans="1:4" s="9" customFormat="1" x14ac:dyDescent="0.3">
      <c r="A329" s="28"/>
      <c r="B329" s="28"/>
      <c r="C329" s="29"/>
      <c r="D329" s="28"/>
    </row>
    <row r="330" spans="1:4" s="9" customFormat="1" x14ac:dyDescent="0.3">
      <c r="A330" s="28"/>
      <c r="B330" s="28"/>
      <c r="C330" s="29"/>
      <c r="D330" s="28"/>
    </row>
    <row r="331" spans="1:4" s="9" customFormat="1" x14ac:dyDescent="0.3">
      <c r="A331" s="28"/>
      <c r="B331" s="28"/>
      <c r="C331" s="29"/>
      <c r="D331" s="28"/>
    </row>
    <row r="332" spans="1:4" s="9" customFormat="1" x14ac:dyDescent="0.3">
      <c r="A332" s="28"/>
      <c r="B332" s="28"/>
      <c r="C332" s="29"/>
      <c r="D332" s="28"/>
    </row>
    <row r="333" spans="1:4" s="9" customFormat="1" x14ac:dyDescent="0.3">
      <c r="A333" s="28"/>
      <c r="B333" s="28"/>
      <c r="C333" s="29"/>
      <c r="D333" s="28"/>
    </row>
    <row r="334" spans="1:4" s="9" customFormat="1" x14ac:dyDescent="0.3">
      <c r="A334" s="28"/>
      <c r="B334" s="28"/>
      <c r="C334" s="29"/>
      <c r="D334" s="28"/>
    </row>
    <row r="335" spans="1:4" s="9" customFormat="1" x14ac:dyDescent="0.3">
      <c r="A335" s="28"/>
      <c r="B335" s="28"/>
      <c r="C335" s="29"/>
      <c r="D335" s="28"/>
    </row>
    <row r="336" spans="1:4" s="9" customFormat="1" x14ac:dyDescent="0.3">
      <c r="A336" s="28"/>
      <c r="B336" s="28"/>
      <c r="C336" s="29"/>
      <c r="D336" s="28"/>
    </row>
    <row r="337" spans="1:4" s="9" customFormat="1" x14ac:dyDescent="0.3">
      <c r="A337" s="28"/>
      <c r="B337" s="28"/>
      <c r="C337" s="29"/>
      <c r="D337" s="28"/>
    </row>
    <row r="338" spans="1:4" s="9" customFormat="1" x14ac:dyDescent="0.3">
      <c r="A338" s="28"/>
      <c r="B338" s="28"/>
      <c r="C338" s="29"/>
      <c r="D338" s="28"/>
    </row>
    <row r="339" spans="1:4" s="9" customFormat="1" x14ac:dyDescent="0.3">
      <c r="A339" s="28"/>
      <c r="B339" s="28"/>
      <c r="C339" s="29"/>
      <c r="D339" s="28"/>
    </row>
    <row r="340" spans="1:4" s="9" customFormat="1" x14ac:dyDescent="0.3">
      <c r="A340" s="28"/>
      <c r="B340" s="28"/>
      <c r="C340" s="29"/>
      <c r="D340" s="28"/>
    </row>
    <row r="341" spans="1:4" s="9" customFormat="1" x14ac:dyDescent="0.3">
      <c r="A341" s="28"/>
      <c r="B341" s="28"/>
      <c r="C341" s="29"/>
      <c r="D341" s="28"/>
    </row>
    <row r="342" spans="1:4" s="9" customFormat="1" x14ac:dyDescent="0.3">
      <c r="A342" s="28"/>
      <c r="B342" s="28"/>
      <c r="C342" s="29"/>
      <c r="D342" s="28"/>
    </row>
    <row r="343" spans="1:4" s="9" customFormat="1" x14ac:dyDescent="0.3">
      <c r="A343" s="28"/>
      <c r="B343" s="28"/>
      <c r="C343" s="29"/>
      <c r="D343" s="28"/>
    </row>
    <row r="344" spans="1:4" s="9" customFormat="1" x14ac:dyDescent="0.3">
      <c r="A344" s="28"/>
      <c r="B344" s="28"/>
      <c r="C344" s="29"/>
      <c r="D344" s="28"/>
    </row>
    <row r="345" spans="1:4" s="9" customFormat="1" x14ac:dyDescent="0.3">
      <c r="A345" s="28"/>
      <c r="B345" s="28"/>
      <c r="C345" s="29"/>
      <c r="D345" s="28"/>
    </row>
    <row r="346" spans="1:4" s="9" customFormat="1" x14ac:dyDescent="0.3">
      <c r="A346" s="28"/>
      <c r="B346" s="28"/>
      <c r="C346" s="29"/>
      <c r="D346" s="28"/>
    </row>
    <row r="347" spans="1:4" s="9" customFormat="1" x14ac:dyDescent="0.3">
      <c r="A347" s="28"/>
      <c r="B347" s="28"/>
      <c r="C347" s="29"/>
      <c r="D347" s="28"/>
    </row>
    <row r="348" spans="1:4" s="9" customFormat="1" x14ac:dyDescent="0.3">
      <c r="A348" s="28"/>
      <c r="B348" s="28"/>
      <c r="C348" s="29"/>
      <c r="D348" s="28"/>
    </row>
    <row r="349" spans="1:4" s="9" customFormat="1" x14ac:dyDescent="0.3">
      <c r="A349" s="28"/>
      <c r="B349" s="28"/>
      <c r="C349" s="29"/>
      <c r="D349" s="28"/>
    </row>
    <row r="350" spans="1:4" s="9" customFormat="1" x14ac:dyDescent="0.3">
      <c r="A350" s="28"/>
      <c r="B350" s="28"/>
      <c r="C350" s="29"/>
      <c r="D350" s="28"/>
    </row>
    <row r="351" spans="1:4" s="9" customFormat="1" x14ac:dyDescent="0.3">
      <c r="A351" s="28"/>
      <c r="B351" s="28"/>
      <c r="C351" s="29"/>
      <c r="D351" s="28"/>
    </row>
    <row r="352" spans="1:4" s="9" customFormat="1" x14ac:dyDescent="0.3">
      <c r="A352" s="28"/>
      <c r="B352" s="28"/>
      <c r="C352" s="29"/>
      <c r="D352" s="28"/>
    </row>
    <row r="353" spans="1:4" s="9" customFormat="1" x14ac:dyDescent="0.3">
      <c r="A353" s="28"/>
      <c r="B353" s="28"/>
      <c r="C353" s="29"/>
      <c r="D353" s="28"/>
    </row>
    <row r="354" spans="1:4" s="9" customFormat="1" x14ac:dyDescent="0.3">
      <c r="A354" s="28"/>
      <c r="B354" s="28"/>
      <c r="C354" s="29"/>
      <c r="D354" s="28"/>
    </row>
    <row r="355" spans="1:4" s="9" customFormat="1" x14ac:dyDescent="0.3">
      <c r="A355" s="28"/>
      <c r="B355" s="28"/>
      <c r="C355" s="29"/>
      <c r="D355" s="28"/>
    </row>
    <row r="356" spans="1:4" s="9" customFormat="1" x14ac:dyDescent="0.3">
      <c r="A356" s="28"/>
      <c r="B356" s="28"/>
      <c r="C356" s="29"/>
      <c r="D356" s="28"/>
    </row>
    <row r="357" spans="1:4" s="9" customFormat="1" x14ac:dyDescent="0.3">
      <c r="A357" s="28"/>
      <c r="B357" s="28"/>
      <c r="C357" s="29"/>
      <c r="D357" s="28"/>
    </row>
    <row r="358" spans="1:4" s="9" customFormat="1" x14ac:dyDescent="0.3">
      <c r="A358" s="28"/>
      <c r="B358" s="28"/>
      <c r="C358" s="29"/>
      <c r="D358" s="28"/>
    </row>
    <row r="359" spans="1:4" s="9" customFormat="1" x14ac:dyDescent="0.3">
      <c r="A359" s="28"/>
      <c r="B359" s="28"/>
      <c r="C359" s="29"/>
      <c r="D359" s="28"/>
    </row>
    <row r="360" spans="1:4" s="9" customFormat="1" x14ac:dyDescent="0.3">
      <c r="A360" s="28"/>
      <c r="B360" s="28"/>
      <c r="C360" s="29"/>
      <c r="D360" s="28"/>
    </row>
    <row r="361" spans="1:4" s="9" customFormat="1" x14ac:dyDescent="0.3">
      <c r="A361" s="28"/>
      <c r="B361" s="28"/>
      <c r="C361" s="29"/>
      <c r="D361" s="28"/>
    </row>
    <row r="362" spans="1:4" s="9" customFormat="1" x14ac:dyDescent="0.3">
      <c r="A362" s="28"/>
      <c r="B362" s="28"/>
      <c r="C362" s="29"/>
      <c r="D362" s="28"/>
    </row>
    <row r="363" spans="1:4" s="9" customFormat="1" x14ac:dyDescent="0.3">
      <c r="A363" s="28"/>
      <c r="B363" s="28"/>
      <c r="C363" s="29"/>
      <c r="D363" s="28"/>
    </row>
    <row r="364" spans="1:4" s="9" customFormat="1" x14ac:dyDescent="0.3">
      <c r="A364" s="28"/>
      <c r="B364" s="28"/>
      <c r="C364" s="29"/>
      <c r="D364" s="28"/>
    </row>
    <row r="365" spans="1:4" s="9" customFormat="1" x14ac:dyDescent="0.3">
      <c r="A365" s="28"/>
      <c r="B365" s="28"/>
      <c r="C365" s="29"/>
      <c r="D365" s="28"/>
    </row>
    <row r="366" spans="1:4" s="9" customFormat="1" x14ac:dyDescent="0.3">
      <c r="A366" s="28"/>
      <c r="B366" s="28"/>
      <c r="C366" s="29"/>
      <c r="D366" s="28"/>
    </row>
    <row r="367" spans="1:4" s="9" customFormat="1" x14ac:dyDescent="0.3">
      <c r="A367" s="28"/>
      <c r="B367" s="28"/>
      <c r="C367" s="29"/>
      <c r="D367" s="28"/>
    </row>
    <row r="368" spans="1:4" s="9" customFormat="1" x14ac:dyDescent="0.3">
      <c r="A368" s="28"/>
      <c r="B368" s="28"/>
      <c r="C368" s="29"/>
      <c r="D368" s="28"/>
    </row>
    <row r="369" spans="1:4" s="9" customFormat="1" x14ac:dyDescent="0.3">
      <c r="A369" s="28"/>
      <c r="B369" s="28"/>
      <c r="C369" s="29"/>
      <c r="D369" s="28"/>
    </row>
    <row r="370" spans="1:4" s="9" customFormat="1" x14ac:dyDescent="0.3">
      <c r="A370" s="28"/>
      <c r="B370" s="28"/>
      <c r="C370" s="29"/>
      <c r="D370" s="28"/>
    </row>
    <row r="371" spans="1:4" s="9" customFormat="1" x14ac:dyDescent="0.3">
      <c r="A371" s="28"/>
      <c r="B371" s="28"/>
      <c r="C371" s="29"/>
      <c r="D371" s="28"/>
    </row>
    <row r="372" spans="1:4" s="9" customFormat="1" x14ac:dyDescent="0.3">
      <c r="A372" s="28"/>
      <c r="B372" s="28"/>
      <c r="C372" s="29"/>
      <c r="D372" s="28"/>
    </row>
    <row r="373" spans="1:4" s="9" customFormat="1" x14ac:dyDescent="0.3">
      <c r="A373" s="28"/>
      <c r="B373" s="28"/>
      <c r="C373" s="29"/>
      <c r="D373" s="28"/>
    </row>
    <row r="374" spans="1:4" s="9" customFormat="1" x14ac:dyDescent="0.3">
      <c r="A374" s="28"/>
      <c r="B374" s="28"/>
      <c r="C374" s="29"/>
      <c r="D374" s="28"/>
    </row>
    <row r="375" spans="1:4" s="9" customFormat="1" x14ac:dyDescent="0.3">
      <c r="A375" s="28"/>
      <c r="B375" s="28"/>
      <c r="C375" s="29"/>
      <c r="D375" s="28"/>
    </row>
    <row r="376" spans="1:4" s="9" customFormat="1" x14ac:dyDescent="0.3">
      <c r="A376" s="28"/>
      <c r="B376" s="28"/>
      <c r="C376" s="29"/>
      <c r="D376" s="28"/>
    </row>
    <row r="377" spans="1:4" s="9" customFormat="1" x14ac:dyDescent="0.3">
      <c r="A377" s="28"/>
      <c r="B377" s="28"/>
      <c r="C377" s="29"/>
      <c r="D377" s="28"/>
    </row>
    <row r="378" spans="1:4" s="9" customFormat="1" x14ac:dyDescent="0.3">
      <c r="A378" s="28"/>
      <c r="B378" s="28"/>
      <c r="C378" s="29"/>
      <c r="D378" s="28"/>
    </row>
    <row r="379" spans="1:4" s="9" customFormat="1" x14ac:dyDescent="0.3">
      <c r="A379" s="28"/>
      <c r="B379" s="28"/>
      <c r="C379" s="29"/>
      <c r="D379" s="28"/>
    </row>
    <row r="380" spans="1:4" s="9" customFormat="1" x14ac:dyDescent="0.3">
      <c r="A380" s="28"/>
      <c r="B380" s="28"/>
      <c r="C380" s="29"/>
      <c r="D380" s="28"/>
    </row>
    <row r="381" spans="1:4" s="9" customFormat="1" x14ac:dyDescent="0.3">
      <c r="A381" s="28"/>
      <c r="B381" s="28"/>
      <c r="C381" s="29"/>
      <c r="D381" s="28"/>
    </row>
    <row r="382" spans="1:4" s="9" customFormat="1" x14ac:dyDescent="0.3">
      <c r="A382" s="28"/>
      <c r="B382" s="28"/>
      <c r="C382" s="29"/>
      <c r="D382" s="28"/>
    </row>
    <row r="383" spans="1:4" s="9" customFormat="1" x14ac:dyDescent="0.3">
      <c r="A383" s="28"/>
      <c r="B383" s="28"/>
      <c r="C383" s="29"/>
      <c r="D383" s="28"/>
    </row>
    <row r="384" spans="1:4" s="9" customFormat="1" x14ac:dyDescent="0.3">
      <c r="A384" s="28"/>
      <c r="B384" s="28"/>
      <c r="C384" s="29"/>
      <c r="D384" s="28"/>
    </row>
    <row r="385" spans="1:4" s="9" customFormat="1" x14ac:dyDescent="0.3">
      <c r="A385" s="28"/>
      <c r="B385" s="28"/>
      <c r="C385" s="29"/>
      <c r="D385" s="28"/>
    </row>
    <row r="386" spans="1:4" s="9" customFormat="1" x14ac:dyDescent="0.3">
      <c r="A386" s="28"/>
      <c r="B386" s="28"/>
      <c r="C386" s="29"/>
      <c r="D386" s="28"/>
    </row>
    <row r="387" spans="1:4" s="9" customFormat="1" x14ac:dyDescent="0.3">
      <c r="A387" s="28"/>
      <c r="B387" s="28"/>
      <c r="C387" s="29"/>
      <c r="D387" s="28"/>
    </row>
    <row r="388" spans="1:4" s="9" customFormat="1" x14ac:dyDescent="0.3">
      <c r="A388" s="28"/>
      <c r="B388" s="28"/>
      <c r="C388" s="29"/>
      <c r="D388" s="28"/>
    </row>
    <row r="389" spans="1:4" s="9" customFormat="1" x14ac:dyDescent="0.3">
      <c r="A389" s="28"/>
      <c r="B389" s="28"/>
      <c r="C389" s="29"/>
      <c r="D389" s="28"/>
    </row>
    <row r="390" spans="1:4" s="9" customFormat="1" x14ac:dyDescent="0.3">
      <c r="A390" s="28"/>
      <c r="B390" s="28"/>
      <c r="C390" s="29"/>
      <c r="D390" s="28"/>
    </row>
    <row r="391" spans="1:4" s="9" customFormat="1" x14ac:dyDescent="0.3">
      <c r="A391" s="28"/>
      <c r="B391" s="28"/>
      <c r="C391" s="29"/>
      <c r="D391" s="28"/>
    </row>
    <row r="392" spans="1:4" s="9" customFormat="1" x14ac:dyDescent="0.3">
      <c r="A392" s="28"/>
      <c r="B392" s="28"/>
      <c r="C392" s="29"/>
      <c r="D392" s="28"/>
    </row>
    <row r="393" spans="1:4" s="9" customFormat="1" x14ac:dyDescent="0.3">
      <c r="A393" s="28"/>
      <c r="B393" s="28"/>
      <c r="C393" s="29"/>
      <c r="D393" s="28"/>
    </row>
    <row r="394" spans="1:4" s="9" customFormat="1" x14ac:dyDescent="0.3">
      <c r="A394" s="28"/>
      <c r="B394" s="28"/>
      <c r="C394" s="29"/>
      <c r="D394" s="28"/>
    </row>
    <row r="395" spans="1:4" s="9" customFormat="1" x14ac:dyDescent="0.3">
      <c r="A395" s="28"/>
      <c r="B395" s="28"/>
      <c r="C395" s="29"/>
      <c r="D395" s="28"/>
    </row>
    <row r="396" spans="1:4" s="9" customFormat="1" x14ac:dyDescent="0.3">
      <c r="A396" s="28"/>
      <c r="B396" s="28"/>
      <c r="C396" s="29"/>
      <c r="D396" s="28"/>
    </row>
    <row r="397" spans="1:4" s="9" customFormat="1" x14ac:dyDescent="0.3">
      <c r="A397" s="28"/>
      <c r="B397" s="28"/>
      <c r="C397" s="29"/>
      <c r="D397" s="28"/>
    </row>
    <row r="398" spans="1:4" s="9" customFormat="1" x14ac:dyDescent="0.3">
      <c r="A398" s="28"/>
      <c r="B398" s="28"/>
      <c r="C398" s="29"/>
      <c r="D398" s="28"/>
    </row>
    <row r="399" spans="1:4" s="9" customFormat="1" x14ac:dyDescent="0.3">
      <c r="A399" s="28"/>
      <c r="B399" s="28"/>
      <c r="C399" s="29"/>
      <c r="D399" s="28"/>
    </row>
    <row r="400" spans="1:4" s="9" customFormat="1" x14ac:dyDescent="0.3">
      <c r="A400" s="28"/>
      <c r="B400" s="28"/>
      <c r="C400" s="29"/>
      <c r="D400" s="28"/>
    </row>
    <row r="401" spans="1:4" s="9" customFormat="1" x14ac:dyDescent="0.3">
      <c r="A401" s="28"/>
      <c r="B401" s="28"/>
      <c r="C401" s="29"/>
      <c r="D401" s="28"/>
    </row>
    <row r="402" spans="1:4" s="9" customFormat="1" x14ac:dyDescent="0.3">
      <c r="A402" s="28"/>
      <c r="B402" s="28"/>
      <c r="C402" s="29"/>
      <c r="D402" s="28"/>
    </row>
    <row r="403" spans="1:4" s="9" customFormat="1" x14ac:dyDescent="0.3">
      <c r="A403" s="28"/>
      <c r="B403" s="28"/>
      <c r="C403" s="29"/>
      <c r="D403" s="28"/>
    </row>
    <row r="404" spans="1:4" s="9" customFormat="1" x14ac:dyDescent="0.3">
      <c r="A404" s="28"/>
      <c r="B404" s="28"/>
      <c r="C404" s="29"/>
      <c r="D404" s="28"/>
    </row>
    <row r="405" spans="1:4" s="9" customFormat="1" x14ac:dyDescent="0.3">
      <c r="A405" s="28"/>
      <c r="B405" s="28"/>
      <c r="C405" s="29"/>
      <c r="D405" s="28"/>
    </row>
    <row r="406" spans="1:4" s="9" customFormat="1" x14ac:dyDescent="0.3">
      <c r="A406" s="28"/>
      <c r="B406" s="28"/>
      <c r="C406" s="29"/>
      <c r="D406" s="28"/>
    </row>
    <row r="407" spans="1:4" s="9" customFormat="1" x14ac:dyDescent="0.3">
      <c r="A407" s="28"/>
      <c r="B407" s="28"/>
      <c r="C407" s="29"/>
      <c r="D407" s="28"/>
    </row>
    <row r="408" spans="1:4" s="9" customFormat="1" x14ac:dyDescent="0.3">
      <c r="A408" s="28"/>
      <c r="B408" s="28"/>
      <c r="C408" s="29"/>
      <c r="D408" s="28"/>
    </row>
    <row r="409" spans="1:4" s="9" customFormat="1" x14ac:dyDescent="0.3">
      <c r="A409" s="28"/>
      <c r="B409" s="28"/>
      <c r="C409" s="29"/>
      <c r="D409" s="28"/>
    </row>
    <row r="410" spans="1:4" s="9" customFormat="1" x14ac:dyDescent="0.3">
      <c r="A410" s="28"/>
      <c r="B410" s="28"/>
      <c r="C410" s="29"/>
      <c r="D410" s="28"/>
    </row>
    <row r="411" spans="1:4" s="9" customFormat="1" x14ac:dyDescent="0.3">
      <c r="A411" s="28"/>
      <c r="B411" s="28"/>
      <c r="C411" s="29"/>
      <c r="D411" s="28"/>
    </row>
    <row r="412" spans="1:4" s="9" customFormat="1" x14ac:dyDescent="0.3">
      <c r="A412" s="28"/>
      <c r="B412" s="28"/>
      <c r="C412" s="29"/>
      <c r="D412" s="28"/>
    </row>
    <row r="413" spans="1:4" s="9" customFormat="1" x14ac:dyDescent="0.3">
      <c r="A413" s="28"/>
      <c r="B413" s="28"/>
      <c r="C413" s="29"/>
      <c r="D413" s="28"/>
    </row>
    <row r="414" spans="1:4" s="9" customFormat="1" x14ac:dyDescent="0.3">
      <c r="A414" s="28"/>
      <c r="B414" s="28"/>
      <c r="C414" s="29"/>
      <c r="D414" s="28"/>
    </row>
    <row r="415" spans="1:4" s="9" customFormat="1" x14ac:dyDescent="0.3">
      <c r="A415" s="28"/>
      <c r="B415" s="28"/>
      <c r="C415" s="29"/>
      <c r="D415" s="28"/>
    </row>
    <row r="416" spans="1:4" s="9" customFormat="1" x14ac:dyDescent="0.3">
      <c r="A416" s="28"/>
      <c r="B416" s="28"/>
      <c r="C416" s="29"/>
      <c r="D416" s="28"/>
    </row>
    <row r="417" spans="1:4" s="9" customFormat="1" x14ac:dyDescent="0.3">
      <c r="A417" s="28"/>
      <c r="B417" s="28"/>
      <c r="C417" s="29"/>
      <c r="D417" s="28"/>
    </row>
    <row r="418" spans="1:4" s="9" customFormat="1" x14ac:dyDescent="0.3">
      <c r="A418" s="28"/>
      <c r="B418" s="28"/>
      <c r="C418" s="29"/>
      <c r="D418" s="28"/>
    </row>
    <row r="419" spans="1:4" s="9" customFormat="1" x14ac:dyDescent="0.3">
      <c r="A419" s="28"/>
      <c r="B419" s="28"/>
      <c r="C419" s="29"/>
      <c r="D419" s="28"/>
    </row>
    <row r="420" spans="1:4" s="9" customFormat="1" x14ac:dyDescent="0.3">
      <c r="A420" s="28"/>
      <c r="B420" s="28"/>
      <c r="C420" s="29"/>
      <c r="D420" s="28"/>
    </row>
    <row r="421" spans="1:4" s="9" customFormat="1" x14ac:dyDescent="0.3">
      <c r="A421" s="28"/>
      <c r="B421" s="28"/>
      <c r="C421" s="29"/>
      <c r="D421" s="28"/>
    </row>
    <row r="422" spans="1:4" s="9" customFormat="1" x14ac:dyDescent="0.3">
      <c r="A422" s="28"/>
      <c r="B422" s="28"/>
      <c r="C422" s="29"/>
      <c r="D422" s="28"/>
    </row>
    <row r="423" spans="1:4" s="9" customFormat="1" x14ac:dyDescent="0.3">
      <c r="A423" s="28"/>
      <c r="B423" s="28"/>
      <c r="C423" s="29"/>
      <c r="D423" s="28"/>
    </row>
    <row r="424" spans="1:4" s="9" customFormat="1" x14ac:dyDescent="0.3">
      <c r="A424" s="28"/>
      <c r="B424" s="28"/>
      <c r="C424" s="29"/>
      <c r="D424" s="28"/>
    </row>
    <row r="425" spans="1:4" s="9" customFormat="1" x14ac:dyDescent="0.3">
      <c r="A425" s="28"/>
      <c r="B425" s="28"/>
      <c r="C425" s="29"/>
      <c r="D425" s="28"/>
    </row>
    <row r="426" spans="1:4" s="9" customFormat="1" x14ac:dyDescent="0.3">
      <c r="A426" s="28"/>
      <c r="B426" s="28"/>
      <c r="C426" s="29"/>
      <c r="D426" s="28"/>
    </row>
    <row r="427" spans="1:4" s="9" customFormat="1" x14ac:dyDescent="0.3">
      <c r="A427" s="28"/>
      <c r="B427" s="28"/>
      <c r="C427" s="29"/>
      <c r="D427" s="28"/>
    </row>
    <row r="428" spans="1:4" s="9" customFormat="1" x14ac:dyDescent="0.3">
      <c r="A428" s="28"/>
      <c r="B428" s="28"/>
      <c r="C428" s="29"/>
      <c r="D428" s="28"/>
    </row>
    <row r="429" spans="1:4" s="9" customFormat="1" x14ac:dyDescent="0.3">
      <c r="A429" s="28"/>
      <c r="B429" s="28"/>
      <c r="C429" s="29"/>
      <c r="D429" s="28"/>
    </row>
    <row r="430" spans="1:4" s="9" customFormat="1" x14ac:dyDescent="0.3">
      <c r="A430" s="28"/>
      <c r="B430" s="28"/>
      <c r="C430" s="29"/>
      <c r="D430" s="28"/>
    </row>
    <row r="431" spans="1:4" s="9" customFormat="1" x14ac:dyDescent="0.3">
      <c r="A431" s="28"/>
      <c r="B431" s="28"/>
      <c r="C431" s="29"/>
      <c r="D431" s="28"/>
    </row>
    <row r="432" spans="1:4" s="9" customFormat="1" x14ac:dyDescent="0.3">
      <c r="A432" s="28"/>
      <c r="B432" s="28"/>
      <c r="C432" s="29"/>
      <c r="D432" s="28"/>
    </row>
    <row r="433" spans="1:4" s="9" customFormat="1" x14ac:dyDescent="0.3">
      <c r="A433" s="28"/>
      <c r="B433" s="28"/>
      <c r="C433" s="29"/>
      <c r="D433" s="28"/>
    </row>
    <row r="434" spans="1:4" s="9" customFormat="1" x14ac:dyDescent="0.3">
      <c r="A434" s="28"/>
      <c r="B434" s="28"/>
      <c r="C434" s="29"/>
      <c r="D434" s="28"/>
    </row>
    <row r="435" spans="1:4" s="9" customFormat="1" x14ac:dyDescent="0.3">
      <c r="A435" s="28"/>
      <c r="B435" s="28"/>
      <c r="C435" s="29"/>
      <c r="D435" s="28"/>
    </row>
    <row r="436" spans="1:4" s="9" customFormat="1" x14ac:dyDescent="0.3">
      <c r="A436" s="28"/>
      <c r="B436" s="28"/>
      <c r="C436" s="29"/>
      <c r="D436" s="28"/>
    </row>
    <row r="437" spans="1:4" s="9" customFormat="1" x14ac:dyDescent="0.3">
      <c r="A437" s="28"/>
      <c r="B437" s="28"/>
      <c r="C437" s="29"/>
      <c r="D437" s="28"/>
    </row>
    <row r="438" spans="1:4" s="9" customFormat="1" x14ac:dyDescent="0.3">
      <c r="A438" s="28"/>
      <c r="B438" s="28"/>
      <c r="C438" s="29"/>
      <c r="D438" s="28"/>
    </row>
    <row r="439" spans="1:4" s="9" customFormat="1" x14ac:dyDescent="0.3">
      <c r="A439" s="28"/>
      <c r="B439" s="28"/>
      <c r="C439" s="29"/>
      <c r="D439" s="28"/>
    </row>
    <row r="440" spans="1:4" s="9" customFormat="1" x14ac:dyDescent="0.3">
      <c r="A440" s="28"/>
      <c r="B440" s="28"/>
      <c r="C440" s="29"/>
      <c r="D440" s="28"/>
    </row>
    <row r="441" spans="1:4" s="9" customFormat="1" x14ac:dyDescent="0.3">
      <c r="A441" s="28"/>
      <c r="B441" s="28"/>
      <c r="C441" s="29"/>
      <c r="D441" s="28"/>
    </row>
    <row r="442" spans="1:4" s="9" customFormat="1" x14ac:dyDescent="0.3">
      <c r="A442" s="28"/>
      <c r="B442" s="28"/>
      <c r="C442" s="29"/>
      <c r="D442" s="28"/>
    </row>
    <row r="443" spans="1:4" s="9" customFormat="1" x14ac:dyDescent="0.3">
      <c r="A443" s="28"/>
      <c r="B443" s="28"/>
      <c r="C443" s="29"/>
      <c r="D443" s="28"/>
    </row>
    <row r="444" spans="1:4" s="9" customFormat="1" x14ac:dyDescent="0.3">
      <c r="A444" s="28"/>
      <c r="B444" s="28"/>
      <c r="C444" s="29"/>
      <c r="D444" s="28"/>
    </row>
    <row r="445" spans="1:4" s="9" customFormat="1" x14ac:dyDescent="0.3">
      <c r="A445" s="28"/>
      <c r="B445" s="28"/>
      <c r="C445" s="29"/>
      <c r="D445" s="28"/>
    </row>
    <row r="446" spans="1:4" s="9" customFormat="1" x14ac:dyDescent="0.3">
      <c r="A446" s="28"/>
      <c r="B446" s="28"/>
      <c r="C446" s="29"/>
      <c r="D446" s="28"/>
    </row>
    <row r="447" spans="1:4" s="9" customFormat="1" x14ac:dyDescent="0.3">
      <c r="A447" s="28"/>
      <c r="B447" s="28"/>
      <c r="C447" s="29"/>
      <c r="D447" s="28"/>
    </row>
    <row r="448" spans="1:4" s="9" customFormat="1" x14ac:dyDescent="0.3">
      <c r="A448" s="28"/>
      <c r="B448" s="28"/>
      <c r="C448" s="29"/>
      <c r="D448" s="28"/>
    </row>
    <row r="449" spans="1:4" s="9" customFormat="1" x14ac:dyDescent="0.3">
      <c r="A449" s="28"/>
      <c r="B449" s="28"/>
      <c r="C449" s="29"/>
      <c r="D449" s="28"/>
    </row>
    <row r="450" spans="1:4" s="9" customFormat="1" x14ac:dyDescent="0.3">
      <c r="A450" s="28"/>
      <c r="B450" s="28"/>
      <c r="C450" s="29"/>
      <c r="D450" s="28"/>
    </row>
    <row r="451" spans="1:4" s="9" customFormat="1" x14ac:dyDescent="0.3">
      <c r="A451" s="28"/>
      <c r="B451" s="28"/>
      <c r="C451" s="29"/>
      <c r="D451" s="28"/>
    </row>
    <row r="452" spans="1:4" s="9" customFormat="1" x14ac:dyDescent="0.3">
      <c r="A452" s="28"/>
      <c r="B452" s="28"/>
      <c r="C452" s="29"/>
      <c r="D452" s="28"/>
    </row>
    <row r="453" spans="1:4" s="9" customFormat="1" x14ac:dyDescent="0.3">
      <c r="A453" s="28"/>
      <c r="B453" s="28"/>
      <c r="C453" s="29"/>
      <c r="D453" s="28"/>
    </row>
    <row r="454" spans="1:4" s="9" customFormat="1" x14ac:dyDescent="0.3">
      <c r="A454" s="28"/>
      <c r="B454" s="28"/>
      <c r="C454" s="29"/>
      <c r="D454" s="28"/>
    </row>
    <row r="455" spans="1:4" s="9" customFormat="1" x14ac:dyDescent="0.3">
      <c r="A455" s="28"/>
      <c r="B455" s="28"/>
      <c r="C455" s="29"/>
      <c r="D455" s="28"/>
    </row>
    <row r="456" spans="1:4" s="9" customFormat="1" x14ac:dyDescent="0.3">
      <c r="A456" s="28"/>
      <c r="B456" s="28"/>
      <c r="C456" s="29"/>
      <c r="D456" s="28"/>
    </row>
    <row r="457" spans="1:4" s="9" customFormat="1" x14ac:dyDescent="0.3">
      <c r="A457" s="28"/>
      <c r="B457" s="28"/>
      <c r="C457" s="29"/>
      <c r="D457" s="28"/>
    </row>
    <row r="458" spans="1:4" s="9" customFormat="1" x14ac:dyDescent="0.3">
      <c r="A458" s="28"/>
      <c r="B458" s="28"/>
      <c r="C458" s="29"/>
      <c r="D458" s="28"/>
    </row>
    <row r="459" spans="1:4" s="9" customFormat="1" x14ac:dyDescent="0.3">
      <c r="A459" s="28"/>
      <c r="B459" s="28"/>
      <c r="C459" s="29"/>
      <c r="D459" s="28"/>
    </row>
    <row r="460" spans="1:4" s="9" customFormat="1" x14ac:dyDescent="0.3">
      <c r="A460" s="28"/>
      <c r="B460" s="28"/>
      <c r="C460" s="29"/>
      <c r="D460" s="28"/>
    </row>
    <row r="461" spans="1:4" s="9" customFormat="1" x14ac:dyDescent="0.3">
      <c r="A461" s="28"/>
      <c r="B461" s="28"/>
      <c r="C461" s="29"/>
      <c r="D461" s="28"/>
    </row>
    <row r="462" spans="1:4" s="9" customFormat="1" x14ac:dyDescent="0.3">
      <c r="A462" s="28"/>
      <c r="B462" s="28"/>
      <c r="C462" s="29"/>
      <c r="D462" s="28"/>
    </row>
    <row r="463" spans="1:4" s="9" customFormat="1" x14ac:dyDescent="0.3">
      <c r="A463" s="28"/>
      <c r="B463" s="28"/>
      <c r="C463" s="29"/>
      <c r="D463" s="28"/>
    </row>
    <row r="464" spans="1:4" s="9" customFormat="1" x14ac:dyDescent="0.3">
      <c r="A464" s="28"/>
      <c r="B464" s="28"/>
      <c r="C464" s="29"/>
      <c r="D464" s="28"/>
    </row>
    <row r="465" spans="1:4" s="9" customFormat="1" x14ac:dyDescent="0.3">
      <c r="A465" s="28"/>
      <c r="B465" s="28"/>
      <c r="C465" s="29"/>
      <c r="D465" s="28"/>
    </row>
    <row r="466" spans="1:4" s="9" customFormat="1" x14ac:dyDescent="0.3">
      <c r="A466" s="28"/>
      <c r="B466" s="28"/>
      <c r="C466" s="29"/>
      <c r="D466" s="28"/>
    </row>
    <row r="467" spans="1:4" s="9" customFormat="1" x14ac:dyDescent="0.3">
      <c r="A467" s="28"/>
      <c r="B467" s="28"/>
      <c r="C467" s="29"/>
      <c r="D467" s="28"/>
    </row>
    <row r="468" spans="1:4" s="9" customFormat="1" x14ac:dyDescent="0.3">
      <c r="A468" s="28"/>
      <c r="B468" s="28"/>
      <c r="C468" s="29"/>
      <c r="D468" s="28"/>
    </row>
    <row r="469" spans="1:4" s="9" customFormat="1" x14ac:dyDescent="0.3">
      <c r="A469" s="28"/>
      <c r="B469" s="28"/>
      <c r="C469" s="29"/>
      <c r="D469" s="28"/>
    </row>
    <row r="470" spans="1:4" s="9" customFormat="1" x14ac:dyDescent="0.3">
      <c r="A470" s="28"/>
      <c r="B470" s="28"/>
      <c r="C470" s="29"/>
      <c r="D470" s="28"/>
    </row>
    <row r="471" spans="1:4" s="9" customFormat="1" x14ac:dyDescent="0.3">
      <c r="A471" s="28"/>
      <c r="B471" s="28"/>
      <c r="C471" s="29"/>
      <c r="D471" s="28"/>
    </row>
    <row r="472" spans="1:4" s="9" customFormat="1" x14ac:dyDescent="0.3">
      <c r="A472" s="28"/>
      <c r="B472" s="28"/>
      <c r="C472" s="29"/>
      <c r="D472" s="28"/>
    </row>
    <row r="473" spans="1:4" s="9" customFormat="1" x14ac:dyDescent="0.3">
      <c r="A473" s="28"/>
      <c r="B473" s="28"/>
      <c r="C473" s="29"/>
      <c r="D473" s="28"/>
    </row>
    <row r="474" spans="1:4" s="9" customFormat="1" x14ac:dyDescent="0.3">
      <c r="A474" s="28"/>
      <c r="B474" s="28"/>
      <c r="C474" s="29"/>
      <c r="D474" s="28"/>
    </row>
    <row r="475" spans="1:4" s="9" customFormat="1" x14ac:dyDescent="0.3">
      <c r="A475" s="28"/>
      <c r="B475" s="28"/>
      <c r="C475" s="29"/>
      <c r="D475" s="28"/>
    </row>
    <row r="476" spans="1:4" s="9" customFormat="1" x14ac:dyDescent="0.3">
      <c r="A476" s="28"/>
      <c r="B476" s="28"/>
      <c r="C476" s="29"/>
      <c r="D476" s="28"/>
    </row>
    <row r="477" spans="1:4" s="9" customFormat="1" x14ac:dyDescent="0.3">
      <c r="A477" s="28"/>
      <c r="B477" s="28"/>
      <c r="C477" s="29"/>
      <c r="D477" s="28"/>
    </row>
    <row r="478" spans="1:4" s="9" customFormat="1" x14ac:dyDescent="0.3">
      <c r="A478" s="28"/>
      <c r="B478" s="28"/>
      <c r="C478" s="29"/>
      <c r="D478" s="28"/>
    </row>
    <row r="479" spans="1:4" s="9" customFormat="1" x14ac:dyDescent="0.3">
      <c r="A479" s="28"/>
      <c r="B479" s="28"/>
      <c r="C479" s="29"/>
      <c r="D479" s="28"/>
    </row>
    <row r="480" spans="1:4" s="9" customFormat="1" x14ac:dyDescent="0.3">
      <c r="A480" s="28"/>
      <c r="B480" s="28"/>
      <c r="C480" s="29"/>
      <c r="D480" s="28"/>
    </row>
    <row r="481" spans="1:4" s="9" customFormat="1" x14ac:dyDescent="0.3">
      <c r="A481" s="28"/>
      <c r="B481" s="28"/>
      <c r="C481" s="29"/>
      <c r="D481" s="28"/>
    </row>
    <row r="482" spans="1:4" s="9" customFormat="1" x14ac:dyDescent="0.3">
      <c r="A482" s="28"/>
      <c r="B482" s="28"/>
      <c r="C482" s="29"/>
      <c r="D482" s="28"/>
    </row>
    <row r="483" spans="1:4" s="9" customFormat="1" x14ac:dyDescent="0.3">
      <c r="A483" s="28"/>
      <c r="B483" s="28"/>
      <c r="C483" s="29"/>
      <c r="D483" s="28"/>
    </row>
    <row r="484" spans="1:4" s="9" customFormat="1" x14ac:dyDescent="0.3">
      <c r="A484" s="28"/>
      <c r="B484" s="28"/>
      <c r="C484" s="29"/>
      <c r="D484" s="28"/>
    </row>
    <row r="485" spans="1:4" s="9" customFormat="1" x14ac:dyDescent="0.3">
      <c r="A485" s="28"/>
      <c r="B485" s="28"/>
      <c r="C485" s="29"/>
      <c r="D485" s="28"/>
    </row>
    <row r="486" spans="1:4" s="9" customFormat="1" x14ac:dyDescent="0.3">
      <c r="A486" s="28"/>
      <c r="B486" s="28"/>
      <c r="C486" s="29"/>
      <c r="D486" s="28"/>
    </row>
    <row r="487" spans="1:4" s="9" customFormat="1" x14ac:dyDescent="0.3">
      <c r="A487" s="28"/>
      <c r="B487" s="28"/>
      <c r="C487" s="29"/>
      <c r="D487" s="28"/>
    </row>
    <row r="488" spans="1:4" s="9" customFormat="1" x14ac:dyDescent="0.3">
      <c r="A488" s="28"/>
      <c r="B488" s="28"/>
      <c r="C488" s="29"/>
      <c r="D488" s="28"/>
    </row>
    <row r="489" spans="1:4" s="9" customFormat="1" x14ac:dyDescent="0.3">
      <c r="A489" s="28"/>
      <c r="B489" s="28"/>
      <c r="C489" s="29"/>
      <c r="D489" s="28"/>
    </row>
    <row r="490" spans="1:4" s="9" customFormat="1" x14ac:dyDescent="0.3">
      <c r="A490" s="28"/>
      <c r="B490" s="28"/>
      <c r="C490" s="29"/>
      <c r="D490" s="28"/>
    </row>
    <row r="491" spans="1:4" s="9" customFormat="1" x14ac:dyDescent="0.3">
      <c r="A491" s="28"/>
      <c r="B491" s="28"/>
      <c r="C491" s="29"/>
      <c r="D491" s="28"/>
    </row>
    <row r="492" spans="1:4" s="9" customFormat="1" x14ac:dyDescent="0.3">
      <c r="A492" s="28"/>
      <c r="B492" s="28"/>
      <c r="C492" s="29"/>
      <c r="D492" s="28"/>
    </row>
    <row r="493" spans="1:4" s="9" customFormat="1" x14ac:dyDescent="0.3">
      <c r="A493" s="28"/>
      <c r="B493" s="28"/>
      <c r="C493" s="29"/>
      <c r="D493" s="28"/>
    </row>
    <row r="494" spans="1:4" s="9" customFormat="1" x14ac:dyDescent="0.3">
      <c r="A494" s="28"/>
      <c r="B494" s="28"/>
      <c r="C494" s="29"/>
      <c r="D494" s="28"/>
    </row>
    <row r="495" spans="1:4" s="9" customFormat="1" x14ac:dyDescent="0.3">
      <c r="A495" s="28"/>
      <c r="B495" s="28"/>
      <c r="C495" s="29"/>
      <c r="D495" s="28"/>
    </row>
    <row r="496" spans="1:4" s="9" customFormat="1" x14ac:dyDescent="0.3">
      <c r="A496" s="28"/>
      <c r="B496" s="28"/>
      <c r="C496" s="29"/>
      <c r="D496" s="28"/>
    </row>
    <row r="497" spans="1:4" s="9" customFormat="1" x14ac:dyDescent="0.3">
      <c r="A497" s="28"/>
      <c r="B497" s="28"/>
      <c r="C497" s="29"/>
      <c r="D497" s="28"/>
    </row>
    <row r="498" spans="1:4" s="9" customFormat="1" x14ac:dyDescent="0.3">
      <c r="A498" s="28"/>
      <c r="B498" s="28"/>
      <c r="C498" s="29"/>
      <c r="D498" s="28"/>
    </row>
    <row r="499" spans="1:4" s="9" customFormat="1" x14ac:dyDescent="0.3">
      <c r="A499" s="28"/>
      <c r="B499" s="28"/>
      <c r="C499" s="29"/>
      <c r="D499" s="28"/>
    </row>
    <row r="500" spans="1:4" s="9" customFormat="1" x14ac:dyDescent="0.3">
      <c r="A500" s="28"/>
      <c r="B500" s="28"/>
      <c r="C500" s="29"/>
      <c r="D500" s="28"/>
    </row>
    <row r="501" spans="1:4" s="9" customFormat="1" x14ac:dyDescent="0.3">
      <c r="A501" s="28"/>
      <c r="B501" s="28"/>
      <c r="C501" s="29"/>
      <c r="D501" s="28"/>
    </row>
    <row r="502" spans="1:4" s="9" customFormat="1" x14ac:dyDescent="0.3">
      <c r="A502" s="28"/>
      <c r="B502" s="28"/>
      <c r="C502" s="29"/>
      <c r="D502" s="28"/>
    </row>
    <row r="503" spans="1:4" s="9" customFormat="1" x14ac:dyDescent="0.3">
      <c r="A503" s="28"/>
      <c r="B503" s="28"/>
      <c r="C503" s="29"/>
      <c r="D503" s="28"/>
    </row>
    <row r="504" spans="1:4" s="9" customFormat="1" x14ac:dyDescent="0.3">
      <c r="A504" s="28"/>
      <c r="B504" s="28"/>
      <c r="C504" s="29"/>
      <c r="D504" s="28"/>
    </row>
    <row r="505" spans="1:4" s="9" customFormat="1" x14ac:dyDescent="0.3">
      <c r="A505" s="28"/>
      <c r="B505" s="28"/>
      <c r="C505" s="29"/>
      <c r="D505" s="28"/>
    </row>
    <row r="506" spans="1:4" s="9" customFormat="1" x14ac:dyDescent="0.3">
      <c r="A506" s="28"/>
      <c r="B506" s="28"/>
      <c r="C506" s="29"/>
      <c r="D506" s="28"/>
    </row>
    <row r="507" spans="1:4" s="9" customFormat="1" x14ac:dyDescent="0.3">
      <c r="A507" s="28"/>
      <c r="B507" s="28"/>
      <c r="C507" s="29"/>
      <c r="D507" s="28"/>
    </row>
    <row r="508" spans="1:4" s="9" customFormat="1" x14ac:dyDescent="0.3">
      <c r="A508" s="28"/>
      <c r="B508" s="28"/>
      <c r="C508" s="29"/>
      <c r="D508" s="28"/>
    </row>
    <row r="509" spans="1:4" s="9" customFormat="1" x14ac:dyDescent="0.3">
      <c r="A509" s="28"/>
      <c r="B509" s="28"/>
      <c r="C509" s="29"/>
      <c r="D509" s="28"/>
    </row>
    <row r="510" spans="1:4" s="9" customFormat="1" x14ac:dyDescent="0.3">
      <c r="A510" s="28"/>
      <c r="B510" s="28"/>
      <c r="C510" s="29"/>
      <c r="D510" s="28"/>
    </row>
    <row r="511" spans="1:4" s="9" customFormat="1" x14ac:dyDescent="0.3">
      <c r="A511" s="28"/>
      <c r="B511" s="28"/>
      <c r="C511" s="29"/>
      <c r="D511" s="28"/>
    </row>
    <row r="512" spans="1:4" s="9" customFormat="1" x14ac:dyDescent="0.3">
      <c r="A512" s="28"/>
      <c r="B512" s="28"/>
      <c r="C512" s="29"/>
      <c r="D512" s="28"/>
    </row>
    <row r="513" spans="1:4" s="9" customFormat="1" x14ac:dyDescent="0.3">
      <c r="A513" s="28"/>
      <c r="B513" s="28"/>
      <c r="C513" s="29"/>
      <c r="D513" s="28"/>
    </row>
    <row r="514" spans="1:4" s="9" customFormat="1" x14ac:dyDescent="0.3">
      <c r="A514" s="28"/>
      <c r="B514" s="28"/>
      <c r="C514" s="29"/>
      <c r="D514" s="28"/>
    </row>
    <row r="515" spans="1:4" s="9" customFormat="1" x14ac:dyDescent="0.3">
      <c r="A515" s="28"/>
      <c r="B515" s="28"/>
      <c r="C515" s="29"/>
      <c r="D515" s="28"/>
    </row>
    <row r="516" spans="1:4" s="9" customFormat="1" x14ac:dyDescent="0.3">
      <c r="A516" s="28"/>
      <c r="B516" s="28"/>
      <c r="C516" s="29"/>
      <c r="D516" s="28"/>
    </row>
    <row r="517" spans="1:4" s="9" customFormat="1" x14ac:dyDescent="0.3">
      <c r="A517" s="28"/>
      <c r="B517" s="28"/>
      <c r="C517" s="29"/>
      <c r="D517" s="28"/>
    </row>
    <row r="518" spans="1:4" s="9" customFormat="1" x14ac:dyDescent="0.3">
      <c r="A518" s="28"/>
      <c r="B518" s="28"/>
      <c r="C518" s="29"/>
      <c r="D518" s="28"/>
    </row>
    <row r="519" spans="1:4" s="9" customFormat="1" x14ac:dyDescent="0.3">
      <c r="A519" s="28"/>
      <c r="B519" s="28"/>
      <c r="C519" s="29"/>
      <c r="D519" s="28"/>
    </row>
    <row r="520" spans="1:4" s="9" customFormat="1" x14ac:dyDescent="0.3">
      <c r="A520" s="28"/>
      <c r="B520" s="28"/>
      <c r="C520" s="29"/>
      <c r="D520" s="28"/>
    </row>
    <row r="521" spans="1:4" s="9" customFormat="1" x14ac:dyDescent="0.3">
      <c r="A521" s="28"/>
      <c r="B521" s="28"/>
      <c r="C521" s="29"/>
      <c r="D521" s="28"/>
    </row>
    <row r="522" spans="1:4" s="9" customFormat="1" x14ac:dyDescent="0.3">
      <c r="A522" s="28"/>
      <c r="B522" s="28"/>
      <c r="C522" s="29"/>
      <c r="D522" s="28"/>
    </row>
    <row r="523" spans="1:4" s="9" customFormat="1" x14ac:dyDescent="0.3">
      <c r="A523" s="28"/>
      <c r="B523" s="28"/>
      <c r="C523" s="29"/>
      <c r="D523" s="28"/>
    </row>
    <row r="524" spans="1:4" s="9" customFormat="1" x14ac:dyDescent="0.3">
      <c r="A524" s="28"/>
      <c r="B524" s="28"/>
      <c r="C524" s="29"/>
      <c r="D524" s="28"/>
    </row>
    <row r="525" spans="1:4" s="9" customFormat="1" x14ac:dyDescent="0.3">
      <c r="A525" s="28"/>
      <c r="B525" s="28"/>
      <c r="C525" s="29"/>
      <c r="D525" s="28"/>
    </row>
    <row r="526" spans="1:4" s="9" customFormat="1" x14ac:dyDescent="0.3">
      <c r="A526" s="28"/>
      <c r="B526" s="28"/>
      <c r="C526" s="29"/>
      <c r="D526" s="28"/>
    </row>
    <row r="527" spans="1:4" s="9" customFormat="1" x14ac:dyDescent="0.3">
      <c r="A527" s="28"/>
      <c r="B527" s="28"/>
      <c r="C527" s="29"/>
      <c r="D527" s="28"/>
    </row>
    <row r="528" spans="1:4" s="9" customFormat="1" x14ac:dyDescent="0.3">
      <c r="A528" s="28"/>
      <c r="B528" s="28"/>
      <c r="C528" s="29"/>
      <c r="D528" s="28"/>
    </row>
    <row r="529" spans="1:4" s="9" customFormat="1" x14ac:dyDescent="0.3">
      <c r="A529" s="28"/>
      <c r="B529" s="28"/>
      <c r="C529" s="29"/>
      <c r="D529" s="28"/>
    </row>
    <row r="530" spans="1:4" s="9" customFormat="1" x14ac:dyDescent="0.3">
      <c r="A530" s="28"/>
      <c r="B530" s="28"/>
      <c r="C530" s="29"/>
      <c r="D530" s="28"/>
    </row>
    <row r="531" spans="1:4" s="9" customFormat="1" x14ac:dyDescent="0.3">
      <c r="A531" s="28"/>
      <c r="B531" s="28"/>
      <c r="C531" s="29"/>
      <c r="D531" s="28"/>
    </row>
    <row r="532" spans="1:4" s="9" customFormat="1" x14ac:dyDescent="0.3">
      <c r="A532" s="28"/>
      <c r="B532" s="28"/>
      <c r="C532" s="29"/>
      <c r="D532" s="28"/>
    </row>
    <row r="533" spans="1:4" s="9" customFormat="1" x14ac:dyDescent="0.3">
      <c r="A533" s="28"/>
      <c r="B533" s="28"/>
      <c r="C533" s="29"/>
      <c r="D533" s="28"/>
    </row>
    <row r="534" spans="1:4" s="9" customFormat="1" x14ac:dyDescent="0.3">
      <c r="A534" s="28"/>
      <c r="B534" s="28"/>
      <c r="C534" s="29"/>
      <c r="D534" s="28"/>
    </row>
    <row r="535" spans="1:4" s="9" customFormat="1" x14ac:dyDescent="0.3">
      <c r="A535" s="28"/>
      <c r="B535" s="28"/>
      <c r="C535" s="29"/>
      <c r="D535" s="28"/>
    </row>
    <row r="536" spans="1:4" s="9" customFormat="1" x14ac:dyDescent="0.3">
      <c r="A536" s="28"/>
      <c r="B536" s="28"/>
      <c r="C536" s="29"/>
      <c r="D536" s="28"/>
    </row>
    <row r="537" spans="1:4" s="9" customFormat="1" x14ac:dyDescent="0.3">
      <c r="A537" s="28"/>
      <c r="B537" s="28"/>
      <c r="C537" s="29"/>
      <c r="D537" s="28"/>
    </row>
    <row r="538" spans="1:4" s="9" customFormat="1" x14ac:dyDescent="0.3">
      <c r="A538" s="28"/>
      <c r="B538" s="28"/>
      <c r="C538" s="29"/>
      <c r="D538" s="28"/>
    </row>
    <row r="539" spans="1:4" s="9" customFormat="1" x14ac:dyDescent="0.3">
      <c r="A539" s="28"/>
      <c r="B539" s="28"/>
      <c r="C539" s="29"/>
      <c r="D539" s="28"/>
    </row>
    <row r="540" spans="1:4" s="9" customFormat="1" x14ac:dyDescent="0.3">
      <c r="A540" s="28"/>
      <c r="B540" s="28"/>
      <c r="C540" s="29"/>
      <c r="D540" s="28"/>
    </row>
    <row r="541" spans="1:4" s="9" customFormat="1" x14ac:dyDescent="0.3">
      <c r="A541" s="28"/>
      <c r="B541" s="28"/>
      <c r="C541" s="29"/>
      <c r="D541" s="28"/>
    </row>
    <row r="542" spans="1:4" s="9" customFormat="1" x14ac:dyDescent="0.3">
      <c r="A542" s="28"/>
      <c r="B542" s="28"/>
      <c r="C542" s="29"/>
      <c r="D542" s="28"/>
    </row>
    <row r="543" spans="1:4" s="9" customFormat="1" x14ac:dyDescent="0.3">
      <c r="A543" s="28"/>
      <c r="B543" s="28"/>
      <c r="C543" s="29"/>
      <c r="D543" s="28"/>
    </row>
    <row r="544" spans="1:4" s="9" customFormat="1" x14ac:dyDescent="0.3">
      <c r="A544" s="28"/>
      <c r="B544" s="28"/>
      <c r="C544" s="29"/>
      <c r="D544" s="28"/>
    </row>
    <row r="545" spans="1:4" s="9" customFormat="1" x14ac:dyDescent="0.3">
      <c r="A545" s="28"/>
      <c r="B545" s="28"/>
      <c r="C545" s="29"/>
      <c r="D545" s="28"/>
    </row>
    <row r="546" spans="1:4" s="9" customFormat="1" x14ac:dyDescent="0.3">
      <c r="A546" s="28"/>
      <c r="B546" s="28"/>
      <c r="C546" s="29"/>
      <c r="D546" s="28"/>
    </row>
    <row r="547" spans="1:4" s="9" customFormat="1" x14ac:dyDescent="0.3">
      <c r="A547" s="28"/>
      <c r="B547" s="28"/>
      <c r="C547" s="29"/>
      <c r="D547" s="28"/>
    </row>
    <row r="548" spans="1:4" s="9" customFormat="1" x14ac:dyDescent="0.3">
      <c r="A548" s="28"/>
      <c r="B548" s="28"/>
      <c r="C548" s="29"/>
      <c r="D548" s="28"/>
    </row>
    <row r="549" spans="1:4" s="9" customFormat="1" x14ac:dyDescent="0.3">
      <c r="A549" s="28"/>
      <c r="B549" s="28"/>
      <c r="C549" s="29"/>
      <c r="D549" s="28"/>
    </row>
    <row r="550" spans="1:4" s="9" customFormat="1" x14ac:dyDescent="0.3">
      <c r="A550" s="28"/>
      <c r="B550" s="28"/>
      <c r="C550" s="29"/>
      <c r="D550" s="28"/>
    </row>
    <row r="551" spans="1:4" s="9" customFormat="1" x14ac:dyDescent="0.3">
      <c r="A551" s="28"/>
      <c r="B551" s="28"/>
      <c r="C551" s="29"/>
      <c r="D551" s="28"/>
    </row>
    <row r="552" spans="1:4" s="9" customFormat="1" x14ac:dyDescent="0.3">
      <c r="A552" s="28"/>
      <c r="B552" s="28"/>
      <c r="C552" s="29"/>
      <c r="D552" s="28"/>
    </row>
    <row r="553" spans="1:4" s="9" customFormat="1" x14ac:dyDescent="0.3">
      <c r="A553" s="28"/>
      <c r="B553" s="28"/>
      <c r="C553" s="29"/>
      <c r="D553" s="28"/>
    </row>
    <row r="554" spans="1:4" s="9" customFormat="1" x14ac:dyDescent="0.3">
      <c r="A554" s="28"/>
      <c r="B554" s="28"/>
      <c r="C554" s="29"/>
      <c r="D554" s="28"/>
    </row>
    <row r="555" spans="1:4" s="9" customFormat="1" x14ac:dyDescent="0.3">
      <c r="A555" s="28"/>
      <c r="B555" s="28"/>
      <c r="C555" s="29"/>
      <c r="D555" s="28"/>
    </row>
    <row r="556" spans="1:4" s="9" customFormat="1" x14ac:dyDescent="0.3">
      <c r="A556" s="28"/>
      <c r="B556" s="28"/>
      <c r="C556" s="29"/>
      <c r="D556" s="28"/>
    </row>
    <row r="557" spans="1:4" s="9" customFormat="1" x14ac:dyDescent="0.3">
      <c r="A557" s="28"/>
      <c r="B557" s="28"/>
      <c r="C557" s="29"/>
      <c r="D557" s="28"/>
    </row>
    <row r="558" spans="1:4" s="9" customFormat="1" x14ac:dyDescent="0.3">
      <c r="A558" s="28"/>
      <c r="B558" s="28"/>
      <c r="C558" s="29"/>
      <c r="D558" s="28"/>
    </row>
    <row r="559" spans="1:4" s="9" customFormat="1" x14ac:dyDescent="0.3">
      <c r="A559" s="28"/>
      <c r="B559" s="28"/>
      <c r="C559" s="29"/>
      <c r="D559" s="28"/>
    </row>
    <row r="560" spans="1:4" s="9" customFormat="1" x14ac:dyDescent="0.3">
      <c r="A560" s="28"/>
      <c r="B560" s="28"/>
      <c r="C560" s="29"/>
      <c r="D560" s="28"/>
    </row>
    <row r="561" spans="1:4" s="9" customFormat="1" x14ac:dyDescent="0.3">
      <c r="A561" s="28"/>
      <c r="B561" s="28"/>
      <c r="C561" s="29"/>
      <c r="D561" s="28"/>
    </row>
    <row r="562" spans="1:4" s="9" customFormat="1" x14ac:dyDescent="0.3">
      <c r="A562" s="28"/>
      <c r="B562" s="28"/>
      <c r="C562" s="29"/>
      <c r="D562" s="28"/>
    </row>
    <row r="563" spans="1:4" s="9" customFormat="1" x14ac:dyDescent="0.3">
      <c r="A563" s="28"/>
      <c r="B563" s="28"/>
      <c r="C563" s="29"/>
      <c r="D563" s="28"/>
    </row>
    <row r="564" spans="1:4" s="9" customFormat="1" x14ac:dyDescent="0.3">
      <c r="A564" s="28"/>
      <c r="B564" s="28"/>
      <c r="C564" s="29"/>
      <c r="D564" s="28"/>
    </row>
    <row r="565" spans="1:4" s="9" customFormat="1" x14ac:dyDescent="0.3">
      <c r="A565" s="28"/>
      <c r="B565" s="28"/>
      <c r="C565" s="29"/>
      <c r="D565" s="28"/>
    </row>
    <row r="566" spans="1:4" s="9" customFormat="1" x14ac:dyDescent="0.3">
      <c r="A566" s="28"/>
      <c r="B566" s="28"/>
      <c r="C566" s="29"/>
      <c r="D566" s="28"/>
    </row>
    <row r="567" spans="1:4" s="9" customFormat="1" x14ac:dyDescent="0.3">
      <c r="A567" s="28"/>
      <c r="B567" s="28"/>
      <c r="C567" s="29"/>
      <c r="D567" s="28"/>
    </row>
    <row r="568" spans="1:4" s="9" customFormat="1" x14ac:dyDescent="0.3">
      <c r="A568" s="28"/>
      <c r="B568" s="28"/>
      <c r="C568" s="29"/>
      <c r="D568" s="28"/>
    </row>
    <row r="569" spans="1:4" s="9" customFormat="1" x14ac:dyDescent="0.3">
      <c r="A569" s="28"/>
      <c r="B569" s="28"/>
      <c r="C569" s="29"/>
      <c r="D569" s="28"/>
    </row>
    <row r="570" spans="1:4" s="9" customFormat="1" x14ac:dyDescent="0.3">
      <c r="A570" s="28"/>
      <c r="B570" s="28"/>
      <c r="C570" s="29"/>
      <c r="D570" s="28"/>
    </row>
    <row r="571" spans="1:4" s="9" customFormat="1" x14ac:dyDescent="0.3">
      <c r="A571" s="28"/>
      <c r="B571" s="28"/>
      <c r="C571" s="29"/>
      <c r="D571" s="28"/>
    </row>
    <row r="572" spans="1:4" s="9" customFormat="1" x14ac:dyDescent="0.3">
      <c r="A572" s="28"/>
      <c r="B572" s="28"/>
      <c r="C572" s="29"/>
      <c r="D572" s="28"/>
    </row>
    <row r="573" spans="1:4" s="9" customFormat="1" x14ac:dyDescent="0.3">
      <c r="A573" s="28"/>
      <c r="B573" s="28"/>
      <c r="C573" s="29"/>
      <c r="D573" s="28"/>
    </row>
    <row r="574" spans="1:4" s="9" customFormat="1" x14ac:dyDescent="0.3">
      <c r="A574" s="28"/>
      <c r="B574" s="28"/>
      <c r="C574" s="29"/>
      <c r="D574" s="28"/>
    </row>
    <row r="575" spans="1:4" s="9" customFormat="1" x14ac:dyDescent="0.3">
      <c r="A575" s="28"/>
      <c r="B575" s="28"/>
      <c r="C575" s="29"/>
      <c r="D575" s="28"/>
    </row>
    <row r="576" spans="1:4" s="9" customFormat="1" x14ac:dyDescent="0.3">
      <c r="A576" s="28"/>
      <c r="B576" s="28"/>
      <c r="C576" s="29"/>
      <c r="D576" s="28"/>
    </row>
    <row r="577" spans="1:4" s="9" customFormat="1" x14ac:dyDescent="0.3">
      <c r="A577" s="28"/>
      <c r="B577" s="28"/>
      <c r="C577" s="29"/>
      <c r="D577" s="28"/>
    </row>
    <row r="578" spans="1:4" s="9" customFormat="1" x14ac:dyDescent="0.3">
      <c r="A578" s="28"/>
      <c r="B578" s="28"/>
      <c r="C578" s="29"/>
      <c r="D578" s="28"/>
    </row>
    <row r="579" spans="1:4" s="9" customFormat="1" x14ac:dyDescent="0.3">
      <c r="A579" s="28"/>
      <c r="B579" s="28"/>
      <c r="C579" s="29"/>
      <c r="D579" s="28"/>
    </row>
    <row r="580" spans="1:4" s="9" customFormat="1" x14ac:dyDescent="0.3">
      <c r="A580" s="28"/>
      <c r="B580" s="28"/>
      <c r="C580" s="29"/>
      <c r="D580" s="28"/>
    </row>
    <row r="581" spans="1:4" s="9" customFormat="1" x14ac:dyDescent="0.3">
      <c r="A581" s="28"/>
      <c r="B581" s="28"/>
      <c r="C581" s="29"/>
      <c r="D581" s="28"/>
    </row>
    <row r="582" spans="1:4" s="9" customFormat="1" x14ac:dyDescent="0.3">
      <c r="A582" s="28"/>
      <c r="B582" s="28"/>
      <c r="C582" s="29"/>
      <c r="D582" s="28"/>
    </row>
    <row r="583" spans="1:4" s="9" customFormat="1" x14ac:dyDescent="0.3">
      <c r="A583" s="28"/>
      <c r="B583" s="28"/>
      <c r="C583" s="29"/>
      <c r="D583" s="28"/>
    </row>
    <row r="584" spans="1:4" s="9" customFormat="1" x14ac:dyDescent="0.3">
      <c r="A584" s="28"/>
      <c r="B584" s="28"/>
      <c r="C584" s="29"/>
      <c r="D584" s="28"/>
    </row>
    <row r="585" spans="1:4" s="9" customFormat="1" x14ac:dyDescent="0.3">
      <c r="A585" s="28"/>
      <c r="B585" s="28"/>
      <c r="C585" s="29"/>
      <c r="D585" s="28"/>
    </row>
    <row r="586" spans="1:4" s="9" customFormat="1" x14ac:dyDescent="0.3">
      <c r="A586" s="28"/>
      <c r="B586" s="28"/>
      <c r="C586" s="29"/>
      <c r="D586" s="28"/>
    </row>
    <row r="587" spans="1:4" s="9" customFormat="1" x14ac:dyDescent="0.3">
      <c r="A587" s="28"/>
      <c r="B587" s="28"/>
      <c r="C587" s="29"/>
      <c r="D587" s="28"/>
    </row>
    <row r="588" spans="1:4" s="9" customFormat="1" x14ac:dyDescent="0.3">
      <c r="A588" s="28"/>
      <c r="B588" s="28"/>
      <c r="C588" s="29"/>
      <c r="D588" s="28"/>
    </row>
    <row r="589" spans="1:4" s="9" customFormat="1" x14ac:dyDescent="0.3">
      <c r="A589" s="28"/>
      <c r="B589" s="28"/>
      <c r="C589" s="29"/>
      <c r="D589" s="28"/>
    </row>
    <row r="590" spans="1:4" s="9" customFormat="1" x14ac:dyDescent="0.3">
      <c r="A590" s="28"/>
      <c r="B590" s="28"/>
      <c r="C590" s="29"/>
      <c r="D590" s="28"/>
    </row>
    <row r="591" spans="1:4" s="9" customFormat="1" x14ac:dyDescent="0.3">
      <c r="A591" s="28"/>
      <c r="B591" s="28"/>
      <c r="C591" s="29"/>
      <c r="D591" s="28"/>
    </row>
    <row r="592" spans="1:4" s="9" customFormat="1" x14ac:dyDescent="0.3">
      <c r="A592" s="28"/>
      <c r="B592" s="28"/>
      <c r="C592" s="29"/>
      <c r="D592" s="28"/>
    </row>
    <row r="593" spans="1:4" s="9" customFormat="1" x14ac:dyDescent="0.3">
      <c r="A593" s="28"/>
      <c r="B593" s="28"/>
      <c r="C593" s="29"/>
      <c r="D593" s="28"/>
    </row>
    <row r="594" spans="1:4" s="9" customFormat="1" x14ac:dyDescent="0.3">
      <c r="A594" s="28"/>
      <c r="B594" s="28"/>
      <c r="C594" s="29"/>
      <c r="D594" s="28"/>
    </row>
    <row r="595" spans="1:4" s="9" customFormat="1" x14ac:dyDescent="0.3">
      <c r="A595" s="28"/>
      <c r="B595" s="28"/>
      <c r="C595" s="29"/>
      <c r="D595" s="28"/>
    </row>
    <row r="596" spans="1:4" s="9" customFormat="1" x14ac:dyDescent="0.3">
      <c r="A596" s="28"/>
      <c r="B596" s="28"/>
      <c r="C596" s="29"/>
      <c r="D596" s="28"/>
    </row>
    <row r="597" spans="1:4" s="9" customFormat="1" x14ac:dyDescent="0.3">
      <c r="A597" s="28"/>
      <c r="B597" s="28"/>
      <c r="C597" s="29"/>
      <c r="D597" s="28"/>
    </row>
    <row r="598" spans="1:4" s="9" customFormat="1" x14ac:dyDescent="0.3">
      <c r="A598" s="28"/>
      <c r="B598" s="28"/>
      <c r="C598" s="29"/>
      <c r="D598" s="28"/>
    </row>
    <row r="599" spans="1:4" s="9" customFormat="1" x14ac:dyDescent="0.3">
      <c r="A599" s="28"/>
      <c r="B599" s="28"/>
      <c r="C599" s="29"/>
      <c r="D599" s="28"/>
    </row>
    <row r="600" spans="1:4" s="9" customFormat="1" x14ac:dyDescent="0.3">
      <c r="A600" s="28"/>
      <c r="B600" s="28"/>
      <c r="C600" s="29"/>
      <c r="D600" s="28"/>
    </row>
    <row r="601" spans="1:4" s="9" customFormat="1" x14ac:dyDescent="0.3">
      <c r="A601" s="28"/>
      <c r="B601" s="28"/>
      <c r="C601" s="29"/>
      <c r="D601" s="28"/>
    </row>
    <row r="602" spans="1:4" s="9" customFormat="1" x14ac:dyDescent="0.3">
      <c r="A602" s="28"/>
      <c r="B602" s="28"/>
      <c r="C602" s="29"/>
      <c r="D602" s="28"/>
    </row>
    <row r="603" spans="1:4" s="9" customFormat="1" x14ac:dyDescent="0.3">
      <c r="A603" s="28"/>
      <c r="B603" s="28"/>
      <c r="C603" s="29"/>
      <c r="D603" s="28"/>
    </row>
    <row r="604" spans="1:4" s="9" customFormat="1" x14ac:dyDescent="0.3">
      <c r="A604" s="28"/>
      <c r="B604" s="28"/>
      <c r="C604" s="29"/>
      <c r="D604" s="28"/>
    </row>
    <row r="605" spans="1:4" s="9" customFormat="1" x14ac:dyDescent="0.3">
      <c r="A605" s="28"/>
      <c r="B605" s="28"/>
      <c r="C605" s="29"/>
      <c r="D605" s="28"/>
    </row>
    <row r="606" spans="1:4" s="9" customFormat="1" x14ac:dyDescent="0.3">
      <c r="A606" s="28"/>
      <c r="B606" s="28"/>
      <c r="C606" s="29"/>
      <c r="D606" s="28"/>
    </row>
    <row r="607" spans="1:4" s="9" customFormat="1" x14ac:dyDescent="0.3">
      <c r="A607" s="28"/>
      <c r="B607" s="28"/>
      <c r="C607" s="29"/>
      <c r="D607" s="28"/>
    </row>
    <row r="608" spans="1:4" s="9" customFormat="1" x14ac:dyDescent="0.3">
      <c r="A608" s="28"/>
      <c r="B608" s="28"/>
      <c r="C608" s="29"/>
      <c r="D608" s="28"/>
    </row>
    <row r="609" spans="1:4" s="9" customFormat="1" x14ac:dyDescent="0.3">
      <c r="A609" s="28"/>
      <c r="B609" s="28"/>
      <c r="C609" s="29"/>
      <c r="D609" s="28"/>
    </row>
    <row r="610" spans="1:4" s="9" customFormat="1" x14ac:dyDescent="0.3">
      <c r="A610" s="28"/>
      <c r="B610" s="28"/>
      <c r="C610" s="29"/>
      <c r="D610" s="28"/>
    </row>
    <row r="611" spans="1:4" s="9" customFormat="1" x14ac:dyDescent="0.3">
      <c r="A611" s="28"/>
      <c r="B611" s="28"/>
      <c r="C611" s="29"/>
      <c r="D611" s="28"/>
    </row>
    <row r="612" spans="1:4" s="9" customFormat="1" x14ac:dyDescent="0.3">
      <c r="A612" s="28"/>
      <c r="B612" s="28"/>
      <c r="C612" s="29"/>
      <c r="D612" s="28"/>
    </row>
    <row r="613" spans="1:4" s="9" customFormat="1" x14ac:dyDescent="0.3">
      <c r="A613" s="28"/>
      <c r="B613" s="28"/>
      <c r="C613" s="29"/>
      <c r="D613" s="28"/>
    </row>
    <row r="614" spans="1:4" s="9" customFormat="1" x14ac:dyDescent="0.3">
      <c r="A614" s="28"/>
      <c r="B614" s="28"/>
      <c r="C614" s="29"/>
      <c r="D614" s="28"/>
    </row>
    <row r="615" spans="1:4" s="9" customFormat="1" x14ac:dyDescent="0.3">
      <c r="A615" s="28"/>
      <c r="B615" s="28"/>
      <c r="C615" s="29"/>
      <c r="D615" s="28"/>
    </row>
    <row r="616" spans="1:4" s="9" customFormat="1" x14ac:dyDescent="0.3">
      <c r="A616" s="28"/>
      <c r="B616" s="28"/>
      <c r="C616" s="29"/>
      <c r="D616" s="28"/>
    </row>
    <row r="617" spans="1:4" s="9" customFormat="1" x14ac:dyDescent="0.3">
      <c r="A617" s="28"/>
      <c r="B617" s="28"/>
      <c r="C617" s="29"/>
      <c r="D617" s="28"/>
    </row>
    <row r="618" spans="1:4" s="9" customFormat="1" x14ac:dyDescent="0.3">
      <c r="A618" s="28"/>
      <c r="B618" s="28"/>
      <c r="C618" s="29"/>
      <c r="D618" s="28"/>
    </row>
    <row r="619" spans="1:4" s="9" customFormat="1" x14ac:dyDescent="0.3">
      <c r="A619" s="28"/>
      <c r="B619" s="28"/>
      <c r="C619" s="29"/>
      <c r="D619" s="28"/>
    </row>
    <row r="620" spans="1:4" s="9" customFormat="1" x14ac:dyDescent="0.3">
      <c r="A620" s="28"/>
      <c r="B620" s="28"/>
      <c r="C620" s="29"/>
      <c r="D620" s="28"/>
    </row>
    <row r="621" spans="1:4" s="9" customFormat="1" x14ac:dyDescent="0.3">
      <c r="A621" s="28"/>
      <c r="B621" s="28"/>
      <c r="C621" s="29"/>
      <c r="D621" s="28"/>
    </row>
    <row r="622" spans="1:4" s="9" customFormat="1" x14ac:dyDescent="0.3">
      <c r="A622" s="28"/>
      <c r="B622" s="28"/>
      <c r="C622" s="29"/>
      <c r="D622" s="28"/>
    </row>
    <row r="623" spans="1:4" s="9" customFormat="1" x14ac:dyDescent="0.3">
      <c r="A623" s="28"/>
      <c r="B623" s="28"/>
      <c r="C623" s="29"/>
      <c r="D623" s="28"/>
    </row>
    <row r="624" spans="1:4" s="9" customFormat="1" x14ac:dyDescent="0.3">
      <c r="A624" s="28"/>
      <c r="B624" s="28"/>
      <c r="C624" s="29"/>
      <c r="D624" s="28"/>
    </row>
    <row r="625" spans="1:4" s="9" customFormat="1" x14ac:dyDescent="0.3">
      <c r="A625" s="28"/>
      <c r="B625" s="28"/>
      <c r="C625" s="29"/>
      <c r="D625" s="28"/>
    </row>
    <row r="626" spans="1:4" s="9" customFormat="1" x14ac:dyDescent="0.3">
      <c r="A626" s="28"/>
      <c r="B626" s="28"/>
      <c r="C626" s="29"/>
      <c r="D626" s="28"/>
    </row>
    <row r="627" spans="1:4" s="9" customFormat="1" x14ac:dyDescent="0.3">
      <c r="A627" s="28"/>
      <c r="B627" s="28"/>
      <c r="C627" s="29"/>
      <c r="D627" s="28"/>
    </row>
    <row r="628" spans="1:4" s="9" customFormat="1" x14ac:dyDescent="0.3">
      <c r="A628" s="28"/>
      <c r="B628" s="28"/>
      <c r="C628" s="29"/>
      <c r="D628" s="28"/>
    </row>
    <row r="629" spans="1:4" s="9" customFormat="1" x14ac:dyDescent="0.3">
      <c r="A629" s="28"/>
      <c r="B629" s="28"/>
      <c r="C629" s="29"/>
      <c r="D629" s="28"/>
    </row>
    <row r="630" spans="1:4" s="9" customFormat="1" x14ac:dyDescent="0.3">
      <c r="A630" s="28"/>
      <c r="B630" s="28"/>
      <c r="C630" s="29"/>
      <c r="D630" s="28"/>
    </row>
    <row r="631" spans="1:4" s="9" customFormat="1" x14ac:dyDescent="0.3">
      <c r="A631" s="28"/>
      <c r="B631" s="28"/>
      <c r="C631" s="29"/>
      <c r="D631" s="28"/>
    </row>
    <row r="632" spans="1:4" s="9" customFormat="1" x14ac:dyDescent="0.3">
      <c r="A632" s="28"/>
      <c r="B632" s="28"/>
      <c r="C632" s="29"/>
      <c r="D632" s="28"/>
    </row>
    <row r="633" spans="1:4" s="9" customFormat="1" x14ac:dyDescent="0.3">
      <c r="A633" s="28"/>
      <c r="B633" s="28"/>
      <c r="C633" s="29"/>
      <c r="D633" s="28"/>
    </row>
    <row r="634" spans="1:4" s="9" customFormat="1" x14ac:dyDescent="0.3">
      <c r="A634" s="28"/>
      <c r="B634" s="28"/>
      <c r="C634" s="29"/>
      <c r="D634" s="28"/>
    </row>
    <row r="635" spans="1:4" s="9" customFormat="1" x14ac:dyDescent="0.3">
      <c r="A635" s="28"/>
      <c r="B635" s="28"/>
      <c r="C635" s="29"/>
      <c r="D635" s="28"/>
    </row>
    <row r="636" spans="1:4" s="9" customFormat="1" x14ac:dyDescent="0.3">
      <c r="A636" s="28"/>
      <c r="B636" s="28"/>
      <c r="C636" s="29"/>
      <c r="D636" s="28"/>
    </row>
    <row r="637" spans="1:4" s="9" customFormat="1" x14ac:dyDescent="0.3">
      <c r="A637" s="28"/>
      <c r="B637" s="28"/>
      <c r="C637" s="29"/>
      <c r="D637" s="28"/>
    </row>
    <row r="638" spans="1:4" s="9" customFormat="1" x14ac:dyDescent="0.3">
      <c r="A638" s="28"/>
      <c r="B638" s="28"/>
      <c r="C638" s="29"/>
      <c r="D638" s="28"/>
    </row>
    <row r="639" spans="1:4" s="9" customFormat="1" x14ac:dyDescent="0.3">
      <c r="A639" s="28"/>
      <c r="B639" s="28"/>
      <c r="C639" s="29"/>
      <c r="D639" s="28"/>
    </row>
    <row r="640" spans="1:4" s="9" customFormat="1" x14ac:dyDescent="0.3">
      <c r="A640" s="28"/>
      <c r="B640" s="28"/>
      <c r="C640" s="29"/>
      <c r="D640" s="28"/>
    </row>
    <row r="641" spans="1:4" s="9" customFormat="1" x14ac:dyDescent="0.3">
      <c r="A641" s="28"/>
      <c r="B641" s="28"/>
      <c r="C641" s="29"/>
      <c r="D641" s="28"/>
    </row>
    <row r="642" spans="1:4" s="9" customFormat="1" x14ac:dyDescent="0.3">
      <c r="A642" s="28"/>
      <c r="B642" s="28"/>
      <c r="C642" s="29"/>
      <c r="D642" s="28"/>
    </row>
    <row r="643" spans="1:4" s="9" customFormat="1" x14ac:dyDescent="0.3">
      <c r="A643" s="28"/>
      <c r="B643" s="28"/>
      <c r="C643" s="29"/>
      <c r="D643" s="28"/>
    </row>
    <row r="644" spans="1:4" s="9" customFormat="1" x14ac:dyDescent="0.3">
      <c r="A644" s="28"/>
      <c r="B644" s="28"/>
      <c r="C644" s="29"/>
      <c r="D644" s="28"/>
    </row>
    <row r="645" spans="1:4" s="9" customFormat="1" x14ac:dyDescent="0.3">
      <c r="A645" s="28"/>
      <c r="B645" s="28"/>
      <c r="C645" s="29"/>
      <c r="D645" s="28"/>
    </row>
    <row r="646" spans="1:4" s="9" customFormat="1" x14ac:dyDescent="0.3">
      <c r="A646" s="28"/>
      <c r="B646" s="28"/>
      <c r="C646" s="29"/>
      <c r="D646" s="28"/>
    </row>
    <row r="647" spans="1:4" s="9" customFormat="1" x14ac:dyDescent="0.3">
      <c r="A647" s="28"/>
      <c r="B647" s="28"/>
      <c r="C647" s="29"/>
      <c r="D647" s="28"/>
    </row>
    <row r="648" spans="1:4" s="9" customFormat="1" x14ac:dyDescent="0.3">
      <c r="A648" s="28"/>
      <c r="B648" s="28"/>
      <c r="C648" s="29"/>
      <c r="D648" s="28"/>
    </row>
    <row r="649" spans="1:4" s="9" customFormat="1" x14ac:dyDescent="0.3">
      <c r="A649" s="28"/>
      <c r="B649" s="28"/>
      <c r="C649" s="29"/>
      <c r="D649" s="28"/>
    </row>
    <row r="650" spans="1:4" s="9" customFormat="1" x14ac:dyDescent="0.3">
      <c r="A650" s="28"/>
      <c r="B650" s="28"/>
      <c r="C650" s="29"/>
      <c r="D650" s="28"/>
    </row>
    <row r="651" spans="1:4" s="9" customFormat="1" x14ac:dyDescent="0.3">
      <c r="A651" s="28"/>
      <c r="B651" s="28"/>
      <c r="C651" s="29"/>
      <c r="D651" s="28"/>
    </row>
    <row r="652" spans="1:4" s="9" customFormat="1" x14ac:dyDescent="0.3">
      <c r="A652" s="28"/>
      <c r="B652" s="28"/>
      <c r="C652" s="29"/>
      <c r="D652" s="28"/>
    </row>
    <row r="653" spans="1:4" s="9" customFormat="1" x14ac:dyDescent="0.3">
      <c r="A653" s="28"/>
      <c r="B653" s="28"/>
      <c r="C653" s="29"/>
      <c r="D653" s="28"/>
    </row>
    <row r="654" spans="1:4" s="9" customFormat="1" x14ac:dyDescent="0.3">
      <c r="A654" s="28"/>
      <c r="B654" s="28"/>
      <c r="C654" s="29"/>
      <c r="D654" s="28"/>
    </row>
    <row r="655" spans="1:4" s="9" customFormat="1" x14ac:dyDescent="0.3">
      <c r="A655" s="28"/>
      <c r="B655" s="28"/>
      <c r="C655" s="29"/>
      <c r="D655" s="28"/>
    </row>
    <row r="656" spans="1:4" s="9" customFormat="1" x14ac:dyDescent="0.3">
      <c r="A656" s="28"/>
      <c r="B656" s="28"/>
      <c r="C656" s="29"/>
      <c r="D656" s="28"/>
    </row>
    <row r="657" spans="1:4" s="9" customFormat="1" x14ac:dyDescent="0.3">
      <c r="A657" s="28"/>
      <c r="B657" s="28"/>
      <c r="C657" s="29"/>
      <c r="D657" s="28"/>
    </row>
    <row r="658" spans="1:4" s="9" customFormat="1" x14ac:dyDescent="0.3">
      <c r="A658" s="28"/>
      <c r="B658" s="28"/>
      <c r="C658" s="29"/>
      <c r="D658" s="28"/>
    </row>
    <row r="659" spans="1:4" s="9" customFormat="1" x14ac:dyDescent="0.3">
      <c r="A659" s="28"/>
      <c r="B659" s="28"/>
      <c r="C659" s="29"/>
      <c r="D659" s="28"/>
    </row>
    <row r="660" spans="1:4" s="9" customFormat="1" x14ac:dyDescent="0.3">
      <c r="A660" s="28"/>
      <c r="B660" s="28"/>
      <c r="C660" s="29"/>
      <c r="D660" s="28"/>
    </row>
    <row r="661" spans="1:4" s="9" customFormat="1" x14ac:dyDescent="0.3">
      <c r="A661" s="28"/>
      <c r="B661" s="28"/>
      <c r="C661" s="29"/>
      <c r="D661" s="28"/>
    </row>
    <row r="662" spans="1:4" s="9" customFormat="1" x14ac:dyDescent="0.3">
      <c r="A662" s="28"/>
      <c r="B662" s="28"/>
      <c r="C662" s="29"/>
      <c r="D662" s="28"/>
    </row>
    <row r="663" spans="1:4" s="9" customFormat="1" x14ac:dyDescent="0.3">
      <c r="A663" s="28"/>
      <c r="B663" s="28"/>
      <c r="C663" s="29"/>
      <c r="D663" s="28"/>
    </row>
    <row r="664" spans="1:4" s="9" customFormat="1" x14ac:dyDescent="0.3">
      <c r="A664" s="28"/>
      <c r="B664" s="28"/>
      <c r="C664" s="29"/>
      <c r="D664" s="28"/>
    </row>
    <row r="665" spans="1:4" s="9" customFormat="1" x14ac:dyDescent="0.3">
      <c r="A665" s="28"/>
      <c r="B665" s="28"/>
      <c r="C665" s="29"/>
      <c r="D665" s="28"/>
    </row>
    <row r="666" spans="1:4" s="9" customFormat="1" x14ac:dyDescent="0.3">
      <c r="A666" s="28"/>
      <c r="B666" s="28"/>
      <c r="C666" s="29"/>
      <c r="D666" s="28"/>
    </row>
    <row r="667" spans="1:4" s="9" customFormat="1" x14ac:dyDescent="0.3">
      <c r="A667" s="28"/>
      <c r="B667" s="28"/>
      <c r="C667" s="29"/>
      <c r="D667" s="28"/>
    </row>
    <row r="668" spans="1:4" s="9" customFormat="1" x14ac:dyDescent="0.3">
      <c r="A668" s="28"/>
      <c r="B668" s="28"/>
      <c r="C668" s="29"/>
      <c r="D668" s="28"/>
    </row>
    <row r="669" spans="1:4" s="9" customFormat="1" x14ac:dyDescent="0.3">
      <c r="A669" s="28"/>
      <c r="B669" s="28"/>
      <c r="C669" s="29"/>
      <c r="D669" s="28"/>
    </row>
    <row r="670" spans="1:4" s="9" customFormat="1" x14ac:dyDescent="0.3">
      <c r="A670" s="28"/>
      <c r="B670" s="28"/>
      <c r="C670" s="29"/>
      <c r="D670" s="28"/>
    </row>
    <row r="671" spans="1:4" s="9" customFormat="1" x14ac:dyDescent="0.3">
      <c r="A671" s="28"/>
      <c r="B671" s="28"/>
      <c r="C671" s="29"/>
      <c r="D671" s="28"/>
    </row>
    <row r="672" spans="1:4" s="9" customFormat="1" x14ac:dyDescent="0.3">
      <c r="A672" s="28"/>
      <c r="B672" s="28"/>
      <c r="C672" s="29"/>
      <c r="D672" s="28"/>
    </row>
    <row r="673" spans="1:4" s="9" customFormat="1" x14ac:dyDescent="0.3">
      <c r="A673" s="28"/>
      <c r="B673" s="28"/>
      <c r="C673" s="29"/>
      <c r="D673" s="28"/>
    </row>
    <row r="674" spans="1:4" s="9" customFormat="1" x14ac:dyDescent="0.3">
      <c r="A674" s="28"/>
      <c r="B674" s="28"/>
      <c r="C674" s="29"/>
      <c r="D674" s="28"/>
    </row>
    <row r="675" spans="1:4" s="9" customFormat="1" x14ac:dyDescent="0.3">
      <c r="A675" s="28"/>
      <c r="B675" s="28"/>
      <c r="C675" s="29"/>
      <c r="D675" s="28"/>
    </row>
    <row r="676" spans="1:4" s="9" customFormat="1" x14ac:dyDescent="0.3">
      <c r="A676" s="28"/>
      <c r="B676" s="28"/>
      <c r="C676" s="29"/>
      <c r="D676" s="28"/>
    </row>
    <row r="677" spans="1:4" s="9" customFormat="1" x14ac:dyDescent="0.3">
      <c r="A677" s="28"/>
      <c r="B677" s="28"/>
      <c r="C677" s="29"/>
      <c r="D677" s="28"/>
    </row>
    <row r="678" spans="1:4" s="9" customFormat="1" x14ac:dyDescent="0.3">
      <c r="A678" s="28"/>
      <c r="B678" s="28"/>
      <c r="C678" s="29"/>
      <c r="D678" s="28"/>
    </row>
    <row r="679" spans="1:4" s="9" customFormat="1" x14ac:dyDescent="0.3">
      <c r="A679" s="28"/>
      <c r="B679" s="28"/>
      <c r="C679" s="29"/>
      <c r="D679" s="28"/>
    </row>
    <row r="680" spans="1:4" s="9" customFormat="1" x14ac:dyDescent="0.3">
      <c r="A680" s="28"/>
      <c r="B680" s="28"/>
      <c r="C680" s="29"/>
      <c r="D680" s="28"/>
    </row>
    <row r="681" spans="1:4" s="9" customFormat="1" x14ac:dyDescent="0.3">
      <c r="A681" s="28"/>
      <c r="B681" s="28"/>
      <c r="C681" s="29"/>
      <c r="D681" s="28"/>
    </row>
    <row r="682" spans="1:4" s="9" customFormat="1" x14ac:dyDescent="0.3">
      <c r="A682" s="28"/>
      <c r="B682" s="28"/>
      <c r="C682" s="29"/>
      <c r="D682" s="28"/>
    </row>
    <row r="683" spans="1:4" s="9" customFormat="1" x14ac:dyDescent="0.3">
      <c r="A683" s="28"/>
      <c r="B683" s="28"/>
      <c r="C683" s="29"/>
      <c r="D683" s="28"/>
    </row>
    <row r="684" spans="1:4" s="9" customFormat="1" x14ac:dyDescent="0.3">
      <c r="A684" s="28"/>
      <c r="B684" s="28"/>
      <c r="C684" s="29"/>
      <c r="D684" s="28"/>
    </row>
    <row r="685" spans="1:4" s="9" customFormat="1" x14ac:dyDescent="0.3">
      <c r="A685" s="28"/>
      <c r="B685" s="28"/>
      <c r="C685" s="29"/>
      <c r="D685" s="28"/>
    </row>
    <row r="686" spans="1:4" s="9" customFormat="1" x14ac:dyDescent="0.3">
      <c r="A686" s="28"/>
      <c r="B686" s="28"/>
      <c r="C686" s="29"/>
      <c r="D686" s="28"/>
    </row>
    <row r="687" spans="1:4" s="9" customFormat="1" x14ac:dyDescent="0.3">
      <c r="A687" s="28"/>
      <c r="B687" s="28"/>
      <c r="C687" s="29"/>
      <c r="D687" s="28"/>
    </row>
    <row r="688" spans="1:4" s="9" customFormat="1" x14ac:dyDescent="0.3">
      <c r="A688" s="28"/>
      <c r="B688" s="28"/>
      <c r="C688" s="29"/>
      <c r="D688" s="28"/>
    </row>
    <row r="689" spans="1:4" s="9" customFormat="1" x14ac:dyDescent="0.3">
      <c r="A689" s="28"/>
      <c r="B689" s="28"/>
      <c r="C689" s="29"/>
      <c r="D689" s="28"/>
    </row>
    <row r="690" spans="1:4" s="9" customFormat="1" x14ac:dyDescent="0.3">
      <c r="A690" s="28"/>
      <c r="B690" s="28"/>
      <c r="C690" s="29"/>
      <c r="D690" s="28"/>
    </row>
    <row r="691" spans="1:4" s="9" customFormat="1" x14ac:dyDescent="0.3">
      <c r="A691" s="28"/>
      <c r="B691" s="28"/>
      <c r="C691" s="29"/>
      <c r="D691" s="28"/>
    </row>
    <row r="692" spans="1:4" s="9" customFormat="1" x14ac:dyDescent="0.3">
      <c r="A692" s="28"/>
      <c r="B692" s="28"/>
      <c r="C692" s="29"/>
      <c r="D692" s="28"/>
    </row>
    <row r="693" spans="1:4" s="9" customFormat="1" x14ac:dyDescent="0.3">
      <c r="A693" s="28"/>
      <c r="B693" s="28"/>
      <c r="C693" s="29"/>
      <c r="D693" s="28"/>
    </row>
    <row r="694" spans="1:4" s="9" customFormat="1" x14ac:dyDescent="0.3">
      <c r="A694" s="28"/>
      <c r="B694" s="28"/>
      <c r="C694" s="29"/>
      <c r="D694" s="28"/>
    </row>
    <row r="695" spans="1:4" s="9" customFormat="1" x14ac:dyDescent="0.3">
      <c r="A695" s="28"/>
      <c r="B695" s="28"/>
      <c r="C695" s="29"/>
      <c r="D695" s="28"/>
    </row>
    <row r="696" spans="1:4" s="9" customFormat="1" x14ac:dyDescent="0.3">
      <c r="A696" s="28"/>
      <c r="B696" s="28"/>
      <c r="C696" s="29"/>
      <c r="D696" s="28"/>
    </row>
    <row r="697" spans="1:4" s="9" customFormat="1" x14ac:dyDescent="0.3">
      <c r="A697" s="28"/>
      <c r="B697" s="28"/>
      <c r="C697" s="29"/>
      <c r="D697" s="28"/>
    </row>
    <row r="698" spans="1:4" s="9" customFormat="1" x14ac:dyDescent="0.3">
      <c r="A698" s="28"/>
      <c r="B698" s="28"/>
      <c r="C698" s="29"/>
      <c r="D698" s="28"/>
    </row>
    <row r="699" spans="1:4" s="9" customFormat="1" x14ac:dyDescent="0.3">
      <c r="A699" s="28"/>
      <c r="B699" s="28"/>
      <c r="C699" s="29"/>
      <c r="D699" s="28"/>
    </row>
    <row r="700" spans="1:4" s="9" customFormat="1" x14ac:dyDescent="0.3">
      <c r="A700" s="28"/>
      <c r="B700" s="28"/>
      <c r="C700" s="29"/>
      <c r="D700" s="28"/>
    </row>
    <row r="701" spans="1:4" s="9" customFormat="1" x14ac:dyDescent="0.3">
      <c r="A701" s="28"/>
      <c r="B701" s="28"/>
      <c r="C701" s="29"/>
      <c r="D701" s="28"/>
    </row>
    <row r="702" spans="1:4" s="9" customFormat="1" x14ac:dyDescent="0.3">
      <c r="A702" s="28"/>
      <c r="B702" s="28"/>
      <c r="C702" s="29"/>
      <c r="D702" s="28"/>
    </row>
    <row r="703" spans="1:4" s="9" customFormat="1" x14ac:dyDescent="0.3">
      <c r="A703" s="28"/>
      <c r="B703" s="28"/>
      <c r="C703" s="29"/>
      <c r="D703" s="28"/>
    </row>
    <row r="704" spans="1:4" s="9" customFormat="1" x14ac:dyDescent="0.3">
      <c r="A704" s="28"/>
      <c r="B704" s="28"/>
      <c r="C704" s="29"/>
      <c r="D704" s="28"/>
    </row>
    <row r="705" spans="1:4" s="9" customFormat="1" x14ac:dyDescent="0.3">
      <c r="A705" s="28"/>
      <c r="B705" s="28"/>
      <c r="C705" s="29"/>
      <c r="D705" s="28"/>
    </row>
    <row r="706" spans="1:4" s="9" customFormat="1" x14ac:dyDescent="0.3">
      <c r="A706" s="28"/>
      <c r="B706" s="28"/>
      <c r="C706" s="29"/>
      <c r="D706" s="28"/>
    </row>
    <row r="707" spans="1:4" s="9" customFormat="1" x14ac:dyDescent="0.3">
      <c r="A707" s="28"/>
      <c r="B707" s="28"/>
      <c r="C707" s="29"/>
      <c r="D707" s="28"/>
    </row>
    <row r="708" spans="1:4" s="9" customFormat="1" x14ac:dyDescent="0.3">
      <c r="A708" s="28"/>
      <c r="B708" s="28"/>
      <c r="C708" s="29"/>
      <c r="D708" s="28"/>
    </row>
    <row r="709" spans="1:4" s="9" customFormat="1" x14ac:dyDescent="0.3">
      <c r="A709" s="28"/>
      <c r="B709" s="28"/>
      <c r="C709" s="29"/>
      <c r="D709" s="28"/>
    </row>
    <row r="710" spans="1:4" s="9" customFormat="1" x14ac:dyDescent="0.3">
      <c r="A710" s="28"/>
      <c r="B710" s="28"/>
      <c r="C710" s="29"/>
      <c r="D710" s="28"/>
    </row>
    <row r="711" spans="1:4" s="9" customFormat="1" x14ac:dyDescent="0.3">
      <c r="A711" s="28"/>
      <c r="B711" s="28"/>
      <c r="C711" s="29"/>
      <c r="D711" s="28"/>
    </row>
    <row r="712" spans="1:4" s="9" customFormat="1" x14ac:dyDescent="0.3">
      <c r="A712" s="28"/>
      <c r="B712" s="28"/>
      <c r="C712" s="29"/>
      <c r="D712" s="28"/>
    </row>
    <row r="713" spans="1:4" s="9" customFormat="1" x14ac:dyDescent="0.3">
      <c r="A713" s="28"/>
      <c r="B713" s="28"/>
      <c r="C713" s="29"/>
      <c r="D713" s="28"/>
    </row>
    <row r="714" spans="1:4" s="9" customFormat="1" x14ac:dyDescent="0.3">
      <c r="A714" s="28"/>
      <c r="B714" s="28"/>
      <c r="C714" s="29"/>
      <c r="D714" s="28"/>
    </row>
    <row r="715" spans="1:4" s="9" customFormat="1" x14ac:dyDescent="0.3">
      <c r="A715" s="28"/>
      <c r="B715" s="28"/>
      <c r="C715" s="29"/>
      <c r="D715" s="28"/>
    </row>
    <row r="716" spans="1:4" s="9" customFormat="1" x14ac:dyDescent="0.3">
      <c r="A716" s="28"/>
      <c r="B716" s="28"/>
      <c r="C716" s="29"/>
      <c r="D716" s="28"/>
    </row>
    <row r="717" spans="1:4" s="9" customFormat="1" x14ac:dyDescent="0.3">
      <c r="A717" s="28"/>
      <c r="B717" s="28"/>
      <c r="C717" s="29"/>
      <c r="D717" s="28"/>
    </row>
    <row r="718" spans="1:4" s="9" customFormat="1" x14ac:dyDescent="0.3">
      <c r="A718" s="28"/>
      <c r="B718" s="28"/>
      <c r="C718" s="29"/>
      <c r="D718" s="28"/>
    </row>
    <row r="719" spans="1:4" s="9" customFormat="1" x14ac:dyDescent="0.3">
      <c r="A719" s="28"/>
      <c r="B719" s="28"/>
      <c r="C719" s="29"/>
      <c r="D719" s="28"/>
    </row>
    <row r="720" spans="1:4" s="9" customFormat="1" x14ac:dyDescent="0.3">
      <c r="A720" s="28"/>
      <c r="B720" s="28"/>
      <c r="C720" s="29"/>
      <c r="D720" s="28"/>
    </row>
    <row r="721" spans="1:4" s="9" customFormat="1" x14ac:dyDescent="0.3">
      <c r="A721" s="28"/>
      <c r="B721" s="28"/>
      <c r="C721" s="29"/>
      <c r="D721" s="28"/>
    </row>
    <row r="722" spans="1:4" s="9" customFormat="1" x14ac:dyDescent="0.3">
      <c r="A722" s="28"/>
      <c r="B722" s="28"/>
      <c r="C722" s="29"/>
      <c r="D722" s="28"/>
    </row>
    <row r="723" spans="1:4" s="9" customFormat="1" x14ac:dyDescent="0.3">
      <c r="A723" s="28"/>
      <c r="B723" s="28"/>
      <c r="C723" s="29"/>
      <c r="D723" s="28"/>
    </row>
    <row r="724" spans="1:4" s="9" customFormat="1" x14ac:dyDescent="0.3">
      <c r="A724" s="28"/>
      <c r="B724" s="28"/>
      <c r="C724" s="29"/>
      <c r="D724" s="28"/>
    </row>
    <row r="725" spans="1:4" s="9" customFormat="1" x14ac:dyDescent="0.3">
      <c r="A725" s="28"/>
      <c r="B725" s="28"/>
      <c r="C725" s="29"/>
      <c r="D725" s="28"/>
    </row>
    <row r="726" spans="1:4" s="9" customFormat="1" x14ac:dyDescent="0.3">
      <c r="A726" s="28"/>
      <c r="B726" s="28"/>
      <c r="C726" s="29"/>
      <c r="D726" s="28"/>
    </row>
    <row r="727" spans="1:4" s="9" customFormat="1" x14ac:dyDescent="0.3">
      <c r="A727" s="28"/>
      <c r="B727" s="28"/>
      <c r="C727" s="29"/>
      <c r="D727" s="28"/>
    </row>
    <row r="728" spans="1:4" s="9" customFormat="1" x14ac:dyDescent="0.3">
      <c r="A728" s="28"/>
      <c r="B728" s="28"/>
      <c r="C728" s="29"/>
      <c r="D728" s="28"/>
    </row>
    <row r="729" spans="1:4" s="9" customFormat="1" x14ac:dyDescent="0.3">
      <c r="A729" s="28"/>
      <c r="B729" s="28"/>
      <c r="C729" s="29"/>
      <c r="D729" s="28"/>
    </row>
    <row r="730" spans="1:4" s="9" customFormat="1" x14ac:dyDescent="0.3">
      <c r="A730" s="28"/>
      <c r="B730" s="28"/>
      <c r="C730" s="29"/>
      <c r="D730" s="28"/>
    </row>
    <row r="731" spans="1:4" s="9" customFormat="1" x14ac:dyDescent="0.3">
      <c r="A731" s="28"/>
      <c r="B731" s="28"/>
      <c r="C731" s="29"/>
      <c r="D731" s="28"/>
    </row>
    <row r="732" spans="1:4" s="9" customFormat="1" x14ac:dyDescent="0.3">
      <c r="A732" s="28"/>
      <c r="B732" s="28"/>
      <c r="C732" s="29"/>
      <c r="D732" s="28"/>
    </row>
    <row r="733" spans="1:4" s="9" customFormat="1" x14ac:dyDescent="0.3">
      <c r="A733" s="28"/>
      <c r="B733" s="28"/>
      <c r="C733" s="29"/>
      <c r="D733" s="28"/>
    </row>
    <row r="734" spans="1:4" s="9" customFormat="1" x14ac:dyDescent="0.3">
      <c r="A734" s="28"/>
      <c r="B734" s="28"/>
      <c r="C734" s="29"/>
      <c r="D734" s="28"/>
    </row>
    <row r="735" spans="1:4" s="9" customFormat="1" x14ac:dyDescent="0.3">
      <c r="A735" s="28"/>
      <c r="B735" s="28"/>
      <c r="C735" s="29"/>
      <c r="D735" s="28"/>
    </row>
    <row r="736" spans="1:4" s="9" customFormat="1" x14ac:dyDescent="0.3">
      <c r="A736" s="28"/>
      <c r="B736" s="28"/>
      <c r="C736" s="29"/>
      <c r="D736" s="28"/>
    </row>
    <row r="737" spans="1:4" s="9" customFormat="1" x14ac:dyDescent="0.3">
      <c r="A737" s="28"/>
      <c r="B737" s="28"/>
      <c r="C737" s="29"/>
      <c r="D737" s="28"/>
    </row>
    <row r="738" spans="1:4" s="9" customFormat="1" x14ac:dyDescent="0.3">
      <c r="A738" s="28"/>
      <c r="B738" s="28"/>
      <c r="C738" s="29"/>
      <c r="D738" s="28"/>
    </row>
    <row r="739" spans="1:4" s="9" customFormat="1" x14ac:dyDescent="0.3">
      <c r="A739" s="28"/>
      <c r="B739" s="28"/>
      <c r="C739" s="29"/>
      <c r="D739" s="28"/>
    </row>
    <row r="740" spans="1:4" s="9" customFormat="1" x14ac:dyDescent="0.3">
      <c r="A740" s="28"/>
      <c r="B740" s="28"/>
      <c r="C740" s="29"/>
      <c r="D740" s="28"/>
    </row>
    <row r="741" spans="1:4" s="9" customFormat="1" x14ac:dyDescent="0.3">
      <c r="A741" s="28"/>
      <c r="B741" s="28"/>
      <c r="C741" s="29"/>
      <c r="D741" s="28"/>
    </row>
    <row r="742" spans="1:4" s="9" customFormat="1" x14ac:dyDescent="0.3">
      <c r="A742" s="28"/>
      <c r="B742" s="28"/>
      <c r="C742" s="29"/>
      <c r="D742" s="28"/>
    </row>
    <row r="743" spans="1:4" s="9" customFormat="1" x14ac:dyDescent="0.3">
      <c r="A743" s="28"/>
      <c r="B743" s="28"/>
      <c r="C743" s="29"/>
      <c r="D743" s="28"/>
    </row>
    <row r="744" spans="1:4" s="9" customFormat="1" x14ac:dyDescent="0.3">
      <c r="A744" s="28"/>
      <c r="B744" s="28"/>
      <c r="C744" s="29"/>
      <c r="D744" s="28"/>
    </row>
    <row r="745" spans="1:4" s="9" customFormat="1" x14ac:dyDescent="0.3">
      <c r="A745" s="28"/>
      <c r="B745" s="28"/>
      <c r="C745" s="29"/>
      <c r="D745" s="28"/>
    </row>
    <row r="746" spans="1:4" s="9" customFormat="1" x14ac:dyDescent="0.3">
      <c r="A746" s="28"/>
      <c r="B746" s="28"/>
      <c r="C746" s="29"/>
      <c r="D746" s="28"/>
    </row>
    <row r="747" spans="1:4" s="9" customFormat="1" x14ac:dyDescent="0.3">
      <c r="A747" s="28"/>
      <c r="B747" s="28"/>
      <c r="C747" s="29"/>
      <c r="D747" s="28"/>
    </row>
    <row r="748" spans="1:4" s="9" customFormat="1" x14ac:dyDescent="0.3">
      <c r="A748" s="28"/>
      <c r="B748" s="28"/>
      <c r="C748" s="29"/>
      <c r="D748" s="28"/>
    </row>
    <row r="749" spans="1:4" s="9" customFormat="1" x14ac:dyDescent="0.3">
      <c r="A749" s="28"/>
      <c r="B749" s="28"/>
      <c r="C749" s="29"/>
      <c r="D749" s="28"/>
    </row>
    <row r="750" spans="1:4" s="9" customFormat="1" x14ac:dyDescent="0.3">
      <c r="A750" s="28"/>
      <c r="B750" s="28"/>
      <c r="C750" s="29"/>
      <c r="D750" s="28"/>
    </row>
    <row r="751" spans="1:4" s="9" customFormat="1" x14ac:dyDescent="0.3">
      <c r="A751" s="28"/>
      <c r="B751" s="28"/>
      <c r="C751" s="29"/>
      <c r="D751" s="28"/>
    </row>
    <row r="752" spans="1:4" s="9" customFormat="1" x14ac:dyDescent="0.3">
      <c r="A752" s="28"/>
      <c r="B752" s="28"/>
      <c r="C752" s="29"/>
      <c r="D752" s="28"/>
    </row>
    <row r="753" spans="1:4" s="9" customFormat="1" x14ac:dyDescent="0.3">
      <c r="A753" s="28"/>
      <c r="B753" s="28"/>
      <c r="C753" s="29"/>
      <c r="D753" s="28"/>
    </row>
    <row r="754" spans="1:4" s="9" customFormat="1" x14ac:dyDescent="0.3">
      <c r="A754" s="28"/>
      <c r="B754" s="28"/>
      <c r="C754" s="29"/>
      <c r="D754" s="28"/>
    </row>
    <row r="755" spans="1:4" s="9" customFormat="1" x14ac:dyDescent="0.3">
      <c r="A755" s="28"/>
      <c r="B755" s="28"/>
      <c r="C755" s="29"/>
      <c r="D755" s="28"/>
    </row>
    <row r="756" spans="1:4" s="9" customFormat="1" x14ac:dyDescent="0.3">
      <c r="A756" s="28"/>
      <c r="B756" s="28"/>
      <c r="C756" s="29"/>
      <c r="D756" s="28"/>
    </row>
    <row r="757" spans="1:4" s="9" customFormat="1" x14ac:dyDescent="0.3">
      <c r="A757" s="28"/>
      <c r="B757" s="28"/>
      <c r="C757" s="29"/>
      <c r="D757" s="28"/>
    </row>
    <row r="758" spans="1:4" s="9" customFormat="1" x14ac:dyDescent="0.3">
      <c r="A758" s="28"/>
      <c r="B758" s="28"/>
      <c r="C758" s="29"/>
      <c r="D758" s="28"/>
    </row>
  </sheetData>
  <sheetProtection selectLockedCells="1" selectUnlockedCells="1"/>
  <mergeCells count="16">
    <mergeCell ref="B38:C38"/>
    <mergeCell ref="B39:C39"/>
    <mergeCell ref="B45:C45"/>
    <mergeCell ref="B24:C24"/>
    <mergeCell ref="B37:C37"/>
    <mergeCell ref="B41:C41"/>
    <mergeCell ref="B40:C40"/>
    <mergeCell ref="B42:C42"/>
    <mergeCell ref="B44:C44"/>
    <mergeCell ref="B33:C33"/>
    <mergeCell ref="B43:C43"/>
    <mergeCell ref="B2:D2"/>
    <mergeCell ref="B3:D3"/>
    <mergeCell ref="B10:C10"/>
    <mergeCell ref="B36:C36"/>
    <mergeCell ref="B15:C15"/>
  </mergeCells>
  <pageMargins left="0.25" right="0.25"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002D6-BE2D-46BB-BB22-884A3932ED7A}">
  <dimension ref="A1:L457"/>
  <sheetViews>
    <sheetView zoomScaleNormal="100" workbookViewId="0">
      <selection activeCell="D6" sqref="D6"/>
    </sheetView>
  </sheetViews>
  <sheetFormatPr defaultColWidth="9.26953125" defaultRowHeight="14" x14ac:dyDescent="0.3"/>
  <cols>
    <col min="1" max="1" width="4.26953125" style="1" customWidth="1"/>
    <col min="2" max="2" width="55" style="1" customWidth="1"/>
    <col min="3" max="3" width="15.7265625" style="1" customWidth="1"/>
    <col min="4" max="5" width="15.7265625" style="42" customWidth="1"/>
    <col min="6" max="16384" width="9.26953125" style="1"/>
  </cols>
  <sheetData>
    <row r="1" spans="1:12" s="9" customFormat="1" ht="14.5" thickBot="1" x14ac:dyDescent="0.35">
      <c r="D1" s="41"/>
      <c r="E1" s="41"/>
    </row>
    <row r="2" spans="1:12" s="9" customFormat="1" ht="44.5" customHeight="1" thickBot="1" x14ac:dyDescent="0.35">
      <c r="A2" s="11"/>
      <c r="B2" s="401" t="s">
        <v>288</v>
      </c>
      <c r="C2" s="402"/>
      <c r="D2" s="402"/>
      <c r="E2" s="403"/>
    </row>
    <row r="3" spans="1:12" s="9" customFormat="1" ht="15" customHeight="1" thickTop="1" thickBot="1" x14ac:dyDescent="0.4">
      <c r="A3" s="21"/>
      <c r="B3" s="425" t="s">
        <v>230</v>
      </c>
      <c r="C3" s="426"/>
      <c r="D3" s="426"/>
      <c r="E3" s="427"/>
    </row>
    <row r="4" spans="1:12" s="9" customFormat="1" ht="15" customHeight="1" thickBot="1" x14ac:dyDescent="0.4">
      <c r="A4" s="21"/>
      <c r="B4" s="194" t="s">
        <v>25</v>
      </c>
      <c r="C4" s="195" t="s">
        <v>172</v>
      </c>
      <c r="D4" s="196" t="s">
        <v>27</v>
      </c>
      <c r="E4" s="197" t="s">
        <v>28</v>
      </c>
    </row>
    <row r="5" spans="1:12" s="9" customFormat="1" ht="14.5" x14ac:dyDescent="0.35">
      <c r="A5" s="8"/>
      <c r="B5" s="193" t="s">
        <v>29</v>
      </c>
      <c r="C5" s="84"/>
      <c r="D5" s="85"/>
      <c r="E5" s="168"/>
    </row>
    <row r="6" spans="1:12" s="9" customFormat="1" ht="31" x14ac:dyDescent="0.35">
      <c r="A6" s="8"/>
      <c r="B6" s="190" t="s">
        <v>250</v>
      </c>
      <c r="C6" s="198">
        <v>15</v>
      </c>
      <c r="D6" s="201">
        <v>0</v>
      </c>
      <c r="E6" s="336">
        <f>C6*D6</f>
        <v>0</v>
      </c>
      <c r="I6" s="83"/>
    </row>
    <row r="7" spans="1:12" s="9" customFormat="1" ht="14.5" x14ac:dyDescent="0.35">
      <c r="A7" s="8"/>
      <c r="B7" s="191" t="s">
        <v>30</v>
      </c>
      <c r="C7" s="351"/>
      <c r="D7" s="201">
        <v>0</v>
      </c>
      <c r="E7" s="336">
        <f t="shared" ref="E7:E11" si="0">C7*D7</f>
        <v>0</v>
      </c>
    </row>
    <row r="8" spans="1:12" s="9" customFormat="1" ht="14.5" x14ac:dyDescent="0.35">
      <c r="A8" s="8"/>
      <c r="B8" s="36" t="s">
        <v>31</v>
      </c>
      <c r="C8" s="352"/>
      <c r="D8" s="201">
        <v>0</v>
      </c>
      <c r="E8" s="336">
        <f t="shared" si="0"/>
        <v>0</v>
      </c>
    </row>
    <row r="9" spans="1:12" s="9" customFormat="1" ht="14.5" x14ac:dyDescent="0.35">
      <c r="A9" s="8"/>
      <c r="B9" s="36" t="s">
        <v>32</v>
      </c>
      <c r="C9" s="185"/>
      <c r="D9" s="201">
        <v>0</v>
      </c>
      <c r="E9" s="336">
        <f t="shared" si="0"/>
        <v>0</v>
      </c>
    </row>
    <row r="10" spans="1:12" s="9" customFormat="1" ht="14.5" x14ac:dyDescent="0.35">
      <c r="A10" s="8"/>
      <c r="B10" s="36" t="s">
        <v>243</v>
      </c>
      <c r="C10" s="353"/>
      <c r="D10" s="199">
        <v>0</v>
      </c>
      <c r="E10" s="336">
        <f t="shared" si="0"/>
        <v>0</v>
      </c>
    </row>
    <row r="11" spans="1:12" s="9" customFormat="1" ht="14.5" x14ac:dyDescent="0.35">
      <c r="A11" s="8"/>
      <c r="B11" s="36" t="s">
        <v>33</v>
      </c>
      <c r="C11" s="185"/>
      <c r="D11" s="199">
        <v>0</v>
      </c>
      <c r="E11" s="336">
        <f t="shared" si="0"/>
        <v>0</v>
      </c>
    </row>
    <row r="12" spans="1:12" s="9" customFormat="1" ht="31" x14ac:dyDescent="0.35">
      <c r="A12" s="8"/>
      <c r="B12" s="182" t="s">
        <v>245</v>
      </c>
      <c r="C12" s="40"/>
      <c r="D12" s="80"/>
      <c r="E12" s="82"/>
    </row>
    <row r="13" spans="1:12" s="9" customFormat="1" ht="14.5" x14ac:dyDescent="0.35">
      <c r="A13" s="8"/>
      <c r="B13" s="97" t="s">
        <v>249</v>
      </c>
      <c r="C13" s="186"/>
      <c r="D13" s="199">
        <v>0</v>
      </c>
      <c r="E13" s="336">
        <f t="shared" ref="E13:E18" si="1">C13*D13</f>
        <v>0</v>
      </c>
      <c r="L13"/>
    </row>
    <row r="14" spans="1:12" s="9" customFormat="1" ht="14.5" x14ac:dyDescent="0.35">
      <c r="A14" s="8"/>
      <c r="B14" s="97" t="s">
        <v>35</v>
      </c>
      <c r="C14" s="186"/>
      <c r="D14" s="199">
        <v>0</v>
      </c>
      <c r="E14" s="336">
        <f t="shared" si="1"/>
        <v>0</v>
      </c>
    </row>
    <row r="15" spans="1:12" s="9" customFormat="1" ht="14.5" x14ac:dyDescent="0.35">
      <c r="A15" s="8"/>
      <c r="B15" s="97" t="s">
        <v>248</v>
      </c>
      <c r="C15" s="186"/>
      <c r="D15" s="199">
        <v>0</v>
      </c>
      <c r="E15" s="336">
        <f t="shared" si="1"/>
        <v>0</v>
      </c>
    </row>
    <row r="16" spans="1:12" s="9" customFormat="1" ht="14.5" x14ac:dyDescent="0.35">
      <c r="A16" s="8"/>
      <c r="B16" s="97" t="s">
        <v>247</v>
      </c>
      <c r="C16" s="186"/>
      <c r="D16" s="199">
        <v>0</v>
      </c>
      <c r="E16" s="336">
        <f t="shared" si="1"/>
        <v>0</v>
      </c>
    </row>
    <row r="17" spans="1:5" s="9" customFormat="1" ht="14.5" x14ac:dyDescent="0.35">
      <c r="A17" s="8"/>
      <c r="B17" s="97" t="s">
        <v>246</v>
      </c>
      <c r="C17" s="186"/>
      <c r="D17" s="199">
        <v>0</v>
      </c>
      <c r="E17" s="336">
        <f t="shared" si="1"/>
        <v>0</v>
      </c>
    </row>
    <row r="18" spans="1:5" s="9" customFormat="1" ht="14.5" x14ac:dyDescent="0.35">
      <c r="A18" s="8"/>
      <c r="B18" s="192" t="s">
        <v>39</v>
      </c>
      <c r="C18" s="354"/>
      <c r="D18" s="200">
        <v>0</v>
      </c>
      <c r="E18" s="337">
        <f t="shared" si="1"/>
        <v>0</v>
      </c>
    </row>
    <row r="19" spans="1:5" s="9" customFormat="1" ht="14.5" x14ac:dyDescent="0.35">
      <c r="A19" s="8"/>
      <c r="B19" s="428" t="s">
        <v>40</v>
      </c>
      <c r="C19" s="429"/>
      <c r="D19" s="429"/>
      <c r="E19" s="306">
        <f>SUM(E6:E11)+SUM(E13:E18)</f>
        <v>0</v>
      </c>
    </row>
    <row r="20" spans="1:5" s="9" customFormat="1" ht="14.5" x14ac:dyDescent="0.35">
      <c r="A20" s="8"/>
      <c r="B20" s="183" t="s">
        <v>41</v>
      </c>
      <c r="C20" s="84"/>
      <c r="D20" s="85"/>
      <c r="E20" s="168"/>
    </row>
    <row r="21" spans="1:5" s="9" customFormat="1" ht="29" x14ac:dyDescent="0.35">
      <c r="A21" s="8"/>
      <c r="B21" s="36" t="s">
        <v>42</v>
      </c>
      <c r="C21" s="185"/>
      <c r="D21" s="199">
        <v>0</v>
      </c>
      <c r="E21" s="336">
        <f>C21*D21</f>
        <v>0</v>
      </c>
    </row>
    <row r="22" spans="1:5" s="9" customFormat="1" ht="15" customHeight="1" x14ac:dyDescent="0.35">
      <c r="A22" s="8"/>
      <c r="B22" s="36" t="s">
        <v>43</v>
      </c>
      <c r="C22" s="185"/>
      <c r="D22" s="199">
        <v>0</v>
      </c>
      <c r="E22" s="336">
        <f>C22*D22</f>
        <v>0</v>
      </c>
    </row>
    <row r="23" spans="1:5" s="9" customFormat="1" ht="15" customHeight="1" x14ac:dyDescent="0.35">
      <c r="A23" s="8"/>
      <c r="B23" s="36" t="s">
        <v>44</v>
      </c>
      <c r="C23" s="185"/>
      <c r="D23" s="199">
        <v>0</v>
      </c>
      <c r="E23" s="336">
        <f>C23*D23</f>
        <v>0</v>
      </c>
    </row>
    <row r="24" spans="1:5" s="9" customFormat="1" ht="15" customHeight="1" x14ac:dyDescent="0.35">
      <c r="A24" s="8"/>
      <c r="B24" s="36" t="s">
        <v>45</v>
      </c>
      <c r="C24" s="185"/>
      <c r="D24" s="199">
        <v>0</v>
      </c>
      <c r="E24" s="336">
        <f>C24*D24</f>
        <v>0</v>
      </c>
    </row>
    <row r="25" spans="1:5" s="9" customFormat="1" ht="15" customHeight="1" x14ac:dyDescent="0.35">
      <c r="A25" s="8"/>
      <c r="B25" s="36" t="s">
        <v>46</v>
      </c>
      <c r="C25" s="185"/>
      <c r="D25" s="199">
        <v>0</v>
      </c>
      <c r="E25" s="336">
        <f t="shared" ref="E25:E27" si="2">C25*D25</f>
        <v>0</v>
      </c>
    </row>
    <row r="26" spans="1:5" s="9" customFormat="1" ht="15" customHeight="1" x14ac:dyDescent="0.35">
      <c r="A26" s="8"/>
      <c r="B26" s="36" t="s">
        <v>47</v>
      </c>
      <c r="C26" s="185"/>
      <c r="D26" s="199">
        <v>0</v>
      </c>
      <c r="E26" s="336">
        <f t="shared" si="2"/>
        <v>0</v>
      </c>
    </row>
    <row r="27" spans="1:5" s="9" customFormat="1" ht="15" customHeight="1" x14ac:dyDescent="0.35">
      <c r="A27" s="8"/>
      <c r="B27" s="36" t="s">
        <v>48</v>
      </c>
      <c r="C27" s="185"/>
      <c r="D27" s="199">
        <v>0</v>
      </c>
      <c r="E27" s="336">
        <f t="shared" si="2"/>
        <v>0</v>
      </c>
    </row>
    <row r="28" spans="1:5" s="9" customFormat="1" ht="15" customHeight="1" x14ac:dyDescent="0.35">
      <c r="A28" s="8"/>
      <c r="B28" s="430" t="s">
        <v>49</v>
      </c>
      <c r="C28" s="431"/>
      <c r="D28" s="432"/>
      <c r="E28" s="212">
        <f>SUM(E21:E27)</f>
        <v>0</v>
      </c>
    </row>
    <row r="29" spans="1:5" s="9" customFormat="1" ht="15" customHeight="1" x14ac:dyDescent="0.35">
      <c r="A29" s="8"/>
      <c r="B29" s="182" t="s">
        <v>50</v>
      </c>
      <c r="C29" s="64"/>
      <c r="D29" s="80"/>
      <c r="E29" s="307"/>
    </row>
    <row r="30" spans="1:5" s="9" customFormat="1" ht="15" customHeight="1" x14ac:dyDescent="0.35">
      <c r="A30" s="8"/>
      <c r="B30" s="327" t="s">
        <v>244</v>
      </c>
      <c r="C30" s="352"/>
      <c r="D30" s="199">
        <v>0</v>
      </c>
      <c r="E30" s="336">
        <v>0</v>
      </c>
    </row>
    <row r="31" spans="1:5" s="9" customFormat="1" ht="15" customHeight="1" x14ac:dyDescent="0.35">
      <c r="A31" s="8"/>
      <c r="B31" s="327" t="s">
        <v>244</v>
      </c>
      <c r="C31" s="352"/>
      <c r="D31" s="199">
        <v>0</v>
      </c>
      <c r="E31" s="336">
        <v>0</v>
      </c>
    </row>
    <row r="32" spans="1:5" s="9" customFormat="1" ht="15" customHeight="1" x14ac:dyDescent="0.35">
      <c r="A32" s="8"/>
      <c r="B32" s="430" t="s">
        <v>51</v>
      </c>
      <c r="C32" s="431"/>
      <c r="D32" s="432"/>
      <c r="E32" s="308">
        <f>SUM(E30:E31)</f>
        <v>0</v>
      </c>
    </row>
    <row r="33" spans="1:5" s="9" customFormat="1" ht="15" customHeight="1" x14ac:dyDescent="0.35">
      <c r="A33" s="8"/>
      <c r="B33" s="182" t="s">
        <v>52</v>
      </c>
      <c r="C33" s="40"/>
      <c r="D33" s="80"/>
      <c r="E33" s="309"/>
    </row>
    <row r="34" spans="1:5" s="9" customFormat="1" ht="15" customHeight="1" x14ac:dyDescent="0.35">
      <c r="A34" s="8"/>
      <c r="B34" s="327" t="s">
        <v>244</v>
      </c>
      <c r="C34" s="355"/>
      <c r="D34" s="350">
        <v>0</v>
      </c>
      <c r="E34" s="336">
        <v>0</v>
      </c>
    </row>
    <row r="35" spans="1:5" s="9" customFormat="1" ht="15" customHeight="1" x14ac:dyDescent="0.35">
      <c r="A35" s="8"/>
      <c r="B35" s="327" t="s">
        <v>244</v>
      </c>
      <c r="C35" s="355"/>
      <c r="D35" s="350">
        <v>0</v>
      </c>
      <c r="E35" s="336">
        <v>0</v>
      </c>
    </row>
    <row r="36" spans="1:5" s="9" customFormat="1" ht="15" customHeight="1" x14ac:dyDescent="0.35">
      <c r="A36" s="8"/>
      <c r="B36" s="430" t="s">
        <v>53</v>
      </c>
      <c r="C36" s="431"/>
      <c r="D36" s="432"/>
      <c r="E36" s="308">
        <f>SUM(E34:E35)</f>
        <v>0</v>
      </c>
    </row>
    <row r="37" spans="1:5" s="9" customFormat="1" ht="29" x14ac:dyDescent="0.35">
      <c r="A37" s="8"/>
      <c r="B37" s="182" t="s">
        <v>199</v>
      </c>
      <c r="C37" s="40"/>
      <c r="D37" s="80"/>
      <c r="E37" s="307"/>
    </row>
    <row r="38" spans="1:5" s="9" customFormat="1" ht="15" customHeight="1" x14ac:dyDescent="0.35">
      <c r="A38" s="8"/>
      <c r="B38" s="326" t="s">
        <v>177</v>
      </c>
      <c r="C38" s="355"/>
      <c r="D38" s="350">
        <v>0</v>
      </c>
      <c r="E38" s="336">
        <v>0</v>
      </c>
    </row>
    <row r="39" spans="1:5" s="9" customFormat="1" ht="15" customHeight="1" x14ac:dyDescent="0.35">
      <c r="A39" s="8"/>
      <c r="B39" s="326" t="s">
        <v>177</v>
      </c>
      <c r="C39" s="355"/>
      <c r="D39" s="350">
        <v>0</v>
      </c>
      <c r="E39" s="336">
        <v>0</v>
      </c>
    </row>
    <row r="40" spans="1:5" s="9" customFormat="1" ht="15" customHeight="1" x14ac:dyDescent="0.35">
      <c r="A40" s="3"/>
      <c r="B40" s="326" t="s">
        <v>177</v>
      </c>
      <c r="C40" s="355"/>
      <c r="D40" s="350">
        <v>0</v>
      </c>
      <c r="E40" s="336">
        <v>0</v>
      </c>
    </row>
    <row r="41" spans="1:5" s="9" customFormat="1" ht="15" customHeight="1" x14ac:dyDescent="0.35">
      <c r="A41" s="3"/>
      <c r="B41" s="430" t="s">
        <v>54</v>
      </c>
      <c r="C41" s="431"/>
      <c r="D41" s="432"/>
      <c r="E41" s="308">
        <f>SUM(E38:E40)</f>
        <v>0</v>
      </c>
    </row>
    <row r="42" spans="1:5" s="9" customFormat="1" ht="15" customHeight="1" x14ac:dyDescent="0.35">
      <c r="A42" s="3"/>
      <c r="B42" s="182" t="s">
        <v>126</v>
      </c>
      <c r="C42" s="184"/>
      <c r="D42" s="184"/>
      <c r="E42" s="310"/>
    </row>
    <row r="43" spans="1:5" s="9" customFormat="1" ht="15" customHeight="1" x14ac:dyDescent="0.35">
      <c r="A43" s="3"/>
      <c r="B43" s="327" t="s">
        <v>244</v>
      </c>
      <c r="C43" s="355"/>
      <c r="D43" s="350">
        <v>0</v>
      </c>
      <c r="E43" s="336">
        <v>0</v>
      </c>
    </row>
    <row r="44" spans="1:5" s="9" customFormat="1" ht="15" customHeight="1" x14ac:dyDescent="0.35">
      <c r="A44" s="3"/>
      <c r="B44" s="327" t="s">
        <v>244</v>
      </c>
      <c r="C44" s="355"/>
      <c r="D44" s="350">
        <v>0</v>
      </c>
      <c r="E44" s="336">
        <v>0</v>
      </c>
    </row>
    <row r="45" spans="1:5" s="9" customFormat="1" ht="15" customHeight="1" x14ac:dyDescent="0.35">
      <c r="A45" s="3"/>
      <c r="B45" s="327" t="s">
        <v>244</v>
      </c>
      <c r="C45" s="355"/>
      <c r="D45" s="350">
        <v>0</v>
      </c>
      <c r="E45" s="336">
        <v>0</v>
      </c>
    </row>
    <row r="46" spans="1:5" s="9" customFormat="1" ht="15" customHeight="1" x14ac:dyDescent="0.35">
      <c r="A46" s="3"/>
      <c r="B46" s="327" t="s">
        <v>244</v>
      </c>
      <c r="C46" s="355"/>
      <c r="D46" s="350">
        <v>0</v>
      </c>
      <c r="E46" s="336">
        <v>0</v>
      </c>
    </row>
    <row r="47" spans="1:5" s="9" customFormat="1" ht="15" customHeight="1" x14ac:dyDescent="0.35">
      <c r="A47" s="3"/>
      <c r="B47" s="430" t="s">
        <v>55</v>
      </c>
      <c r="C47" s="431"/>
      <c r="D47" s="432"/>
      <c r="E47" s="213">
        <f>SUM(E43:E46)</f>
        <v>0</v>
      </c>
    </row>
    <row r="48" spans="1:5" s="9" customFormat="1" ht="15" customHeight="1" x14ac:dyDescent="0.35">
      <c r="A48" s="3"/>
      <c r="B48" s="439" t="s">
        <v>56</v>
      </c>
      <c r="C48" s="440"/>
      <c r="D48" s="441"/>
      <c r="E48" s="214">
        <f>E19+E28+E32+E36+E41</f>
        <v>0</v>
      </c>
    </row>
    <row r="49" spans="1:5" s="9" customFormat="1" ht="15.5" x14ac:dyDescent="0.3">
      <c r="B49" s="422" t="s">
        <v>273</v>
      </c>
      <c r="C49" s="423"/>
      <c r="D49" s="423"/>
      <c r="E49" s="424"/>
    </row>
    <row r="50" spans="1:5" s="9" customFormat="1" ht="50.5" customHeight="1" x14ac:dyDescent="0.3">
      <c r="B50" s="436" t="s">
        <v>268</v>
      </c>
      <c r="C50" s="437"/>
      <c r="D50" s="437"/>
      <c r="E50" s="438"/>
    </row>
    <row r="51" spans="1:5" s="9" customFormat="1" ht="31.5" customHeight="1" x14ac:dyDescent="0.3">
      <c r="B51" s="422" t="s">
        <v>200</v>
      </c>
      <c r="C51" s="423"/>
      <c r="D51" s="423"/>
      <c r="E51" s="424"/>
    </row>
    <row r="52" spans="1:5" s="9" customFormat="1" ht="50.5" customHeight="1" x14ac:dyDescent="0.3">
      <c r="B52" s="411" t="s">
        <v>255</v>
      </c>
      <c r="C52" s="412"/>
      <c r="D52" s="412"/>
      <c r="E52" s="413"/>
    </row>
    <row r="53" spans="1:5" s="9" customFormat="1" ht="31.5" customHeight="1" thickBot="1" x14ac:dyDescent="0.35">
      <c r="B53" s="433" t="s">
        <v>274</v>
      </c>
      <c r="C53" s="434"/>
      <c r="D53" s="434"/>
      <c r="E53" s="435"/>
    </row>
    <row r="54" spans="1:5" s="9" customFormat="1" ht="15.65" customHeight="1" thickBot="1" x14ac:dyDescent="0.35">
      <c r="A54" s="13"/>
      <c r="B54" s="414"/>
      <c r="C54" s="414"/>
      <c r="D54" s="414"/>
      <c r="E54" s="41"/>
    </row>
    <row r="55" spans="1:5" s="12" customFormat="1" ht="18" thickBot="1" x14ac:dyDescent="0.4">
      <c r="A55" s="415" t="s">
        <v>57</v>
      </c>
      <c r="B55" s="416"/>
      <c r="C55" s="416"/>
      <c r="D55" s="416"/>
      <c r="E55" s="417"/>
    </row>
    <row r="56" spans="1:5" s="9" customFormat="1" ht="60" customHeight="1" x14ac:dyDescent="0.35">
      <c r="A56" s="236">
        <v>1</v>
      </c>
      <c r="B56" s="418"/>
      <c r="C56" s="418"/>
      <c r="D56" s="418"/>
      <c r="E56" s="419"/>
    </row>
    <row r="57" spans="1:5" s="9" customFormat="1" ht="60" customHeight="1" x14ac:dyDescent="0.35">
      <c r="A57" s="237">
        <v>2</v>
      </c>
      <c r="B57" s="420"/>
      <c r="C57" s="420"/>
      <c r="D57" s="420"/>
      <c r="E57" s="421"/>
    </row>
    <row r="58" spans="1:5" s="9" customFormat="1" ht="60" customHeight="1" x14ac:dyDescent="0.35">
      <c r="A58" s="237">
        <v>3</v>
      </c>
      <c r="B58" s="420"/>
      <c r="C58" s="420"/>
      <c r="D58" s="420"/>
      <c r="E58" s="421"/>
    </row>
    <row r="59" spans="1:5" s="9" customFormat="1" ht="60" customHeight="1" x14ac:dyDescent="0.35">
      <c r="A59" s="237">
        <v>4</v>
      </c>
      <c r="B59" s="404"/>
      <c r="C59" s="404"/>
      <c r="D59" s="404"/>
      <c r="E59" s="405"/>
    </row>
    <row r="60" spans="1:5" s="9" customFormat="1" ht="60" customHeight="1" x14ac:dyDescent="0.35">
      <c r="A60" s="237">
        <v>5</v>
      </c>
      <c r="B60" s="406"/>
      <c r="C60" s="407"/>
      <c r="D60" s="407"/>
      <c r="E60" s="408"/>
    </row>
    <row r="61" spans="1:5" s="9" customFormat="1" ht="60" customHeight="1" x14ac:dyDescent="0.35">
      <c r="A61" s="237">
        <v>6</v>
      </c>
      <c r="B61" s="404"/>
      <c r="C61" s="404"/>
      <c r="D61" s="404"/>
      <c r="E61" s="405"/>
    </row>
    <row r="62" spans="1:5" s="9" customFormat="1" ht="60" customHeight="1" thickBot="1" x14ac:dyDescent="0.4">
      <c r="A62" s="238">
        <v>7</v>
      </c>
      <c r="B62" s="409"/>
      <c r="C62" s="409"/>
      <c r="D62" s="409"/>
      <c r="E62" s="410"/>
    </row>
    <row r="63" spans="1:5" s="9" customFormat="1" ht="15" thickBot="1" x14ac:dyDescent="0.4">
      <c r="A63" s="398"/>
      <c r="B63" s="399"/>
      <c r="C63" s="399"/>
      <c r="D63" s="399"/>
      <c r="E63" s="400"/>
    </row>
    <row r="64" spans="1:5" s="9" customFormat="1" x14ac:dyDescent="0.3">
      <c r="D64" s="41"/>
      <c r="E64" s="41"/>
    </row>
    <row r="65" spans="4:5" s="9" customFormat="1" x14ac:dyDescent="0.3">
      <c r="D65" s="41"/>
      <c r="E65" s="41"/>
    </row>
    <row r="66" spans="4:5" s="9" customFormat="1" x14ac:dyDescent="0.3">
      <c r="D66" s="41"/>
      <c r="E66" s="41"/>
    </row>
    <row r="67" spans="4:5" s="9" customFormat="1" x14ac:dyDescent="0.3">
      <c r="D67" s="41"/>
      <c r="E67" s="41"/>
    </row>
    <row r="68" spans="4:5" s="9" customFormat="1" x14ac:dyDescent="0.3">
      <c r="D68" s="41"/>
      <c r="E68" s="41"/>
    </row>
    <row r="69" spans="4:5" s="9" customFormat="1" x14ac:dyDescent="0.3">
      <c r="D69" s="41"/>
      <c r="E69" s="41"/>
    </row>
    <row r="70" spans="4:5" s="9" customFormat="1" x14ac:dyDescent="0.3">
      <c r="D70" s="41"/>
      <c r="E70" s="41"/>
    </row>
    <row r="71" spans="4:5" s="9" customFormat="1" x14ac:dyDescent="0.3">
      <c r="D71" s="41"/>
      <c r="E71" s="41"/>
    </row>
    <row r="72" spans="4:5" s="9" customFormat="1" x14ac:dyDescent="0.3">
      <c r="D72" s="41"/>
      <c r="E72" s="41"/>
    </row>
    <row r="73" spans="4:5" s="9" customFormat="1" x14ac:dyDescent="0.3">
      <c r="D73" s="41"/>
      <c r="E73" s="41"/>
    </row>
    <row r="74" spans="4:5" s="9" customFormat="1" x14ac:dyDescent="0.3">
      <c r="D74" s="41"/>
      <c r="E74" s="41"/>
    </row>
    <row r="75" spans="4:5" s="9" customFormat="1" x14ac:dyDescent="0.3">
      <c r="D75" s="41"/>
      <c r="E75" s="41"/>
    </row>
    <row r="76" spans="4:5" s="9" customFormat="1" x14ac:dyDescent="0.3">
      <c r="D76" s="41"/>
      <c r="E76" s="41"/>
    </row>
    <row r="77" spans="4:5" s="9" customFormat="1" x14ac:dyDescent="0.3">
      <c r="D77" s="41"/>
      <c r="E77" s="41"/>
    </row>
    <row r="78" spans="4:5" s="9" customFormat="1" x14ac:dyDescent="0.3">
      <c r="D78" s="41"/>
      <c r="E78" s="41"/>
    </row>
    <row r="79" spans="4:5" s="9" customFormat="1" x14ac:dyDescent="0.3">
      <c r="D79" s="41"/>
      <c r="E79" s="41"/>
    </row>
    <row r="80" spans="4:5" s="9" customFormat="1" x14ac:dyDescent="0.3">
      <c r="D80" s="41"/>
      <c r="E80" s="41"/>
    </row>
    <row r="81" spans="4:5" s="9" customFormat="1" x14ac:dyDescent="0.3">
      <c r="D81" s="41"/>
      <c r="E81" s="41"/>
    </row>
    <row r="82" spans="4:5" s="9" customFormat="1" x14ac:dyDescent="0.3">
      <c r="D82" s="41"/>
      <c r="E82" s="41"/>
    </row>
    <row r="83" spans="4:5" s="9" customFormat="1" x14ac:dyDescent="0.3">
      <c r="D83" s="41"/>
      <c r="E83" s="41"/>
    </row>
    <row r="84" spans="4:5" s="9" customFormat="1" x14ac:dyDescent="0.3">
      <c r="D84" s="41"/>
      <c r="E84" s="41"/>
    </row>
    <row r="85" spans="4:5" s="9" customFormat="1" x14ac:dyDescent="0.3">
      <c r="D85" s="41"/>
      <c r="E85" s="41"/>
    </row>
    <row r="86" spans="4:5" s="9" customFormat="1" x14ac:dyDescent="0.3">
      <c r="D86" s="41"/>
      <c r="E86" s="41"/>
    </row>
    <row r="87" spans="4:5" s="9" customFormat="1" x14ac:dyDescent="0.3">
      <c r="D87" s="41"/>
      <c r="E87" s="41"/>
    </row>
    <row r="88" spans="4:5" s="9" customFormat="1" x14ac:dyDescent="0.3">
      <c r="D88" s="41"/>
      <c r="E88" s="41"/>
    </row>
    <row r="89" spans="4:5" s="9" customFormat="1" x14ac:dyDescent="0.3">
      <c r="D89" s="41"/>
      <c r="E89" s="41"/>
    </row>
    <row r="90" spans="4:5" s="9" customFormat="1" x14ac:dyDescent="0.3">
      <c r="D90" s="41"/>
      <c r="E90" s="41"/>
    </row>
    <row r="91" spans="4:5" s="9" customFormat="1" x14ac:dyDescent="0.3">
      <c r="D91" s="41"/>
      <c r="E91" s="41"/>
    </row>
    <row r="92" spans="4:5" s="9" customFormat="1" x14ac:dyDescent="0.3">
      <c r="D92" s="41"/>
      <c r="E92" s="41"/>
    </row>
    <row r="93" spans="4:5" s="9" customFormat="1" x14ac:dyDescent="0.3">
      <c r="D93" s="41"/>
      <c r="E93" s="41"/>
    </row>
    <row r="94" spans="4:5" s="9" customFormat="1" x14ac:dyDescent="0.3">
      <c r="D94" s="41"/>
      <c r="E94" s="41"/>
    </row>
    <row r="95" spans="4:5" s="9" customFormat="1" x14ac:dyDescent="0.3">
      <c r="D95" s="41"/>
      <c r="E95" s="41"/>
    </row>
    <row r="96" spans="4:5" s="9" customFormat="1" x14ac:dyDescent="0.3">
      <c r="D96" s="41"/>
      <c r="E96" s="41"/>
    </row>
    <row r="97" spans="4:5" s="9" customFormat="1" x14ac:dyDescent="0.3">
      <c r="D97" s="41"/>
      <c r="E97" s="41"/>
    </row>
    <row r="98" spans="4:5" s="9" customFormat="1" x14ac:dyDescent="0.3">
      <c r="D98" s="41"/>
      <c r="E98" s="41"/>
    </row>
    <row r="99" spans="4:5" s="9" customFormat="1" x14ac:dyDescent="0.3">
      <c r="D99" s="41"/>
      <c r="E99" s="41"/>
    </row>
    <row r="100" spans="4:5" s="9" customFormat="1" x14ac:dyDescent="0.3">
      <c r="D100" s="41"/>
      <c r="E100" s="41"/>
    </row>
    <row r="101" spans="4:5" s="9" customFormat="1" x14ac:dyDescent="0.3">
      <c r="D101" s="41"/>
      <c r="E101" s="41"/>
    </row>
    <row r="102" spans="4:5" s="9" customFormat="1" x14ac:dyDescent="0.3">
      <c r="D102" s="41"/>
      <c r="E102" s="41"/>
    </row>
    <row r="103" spans="4:5" s="9" customFormat="1" x14ac:dyDescent="0.3">
      <c r="D103" s="41"/>
      <c r="E103" s="41"/>
    </row>
    <row r="104" spans="4:5" s="9" customFormat="1" x14ac:dyDescent="0.3">
      <c r="D104" s="41"/>
      <c r="E104" s="41"/>
    </row>
    <row r="105" spans="4:5" s="9" customFormat="1" x14ac:dyDescent="0.3">
      <c r="D105" s="41"/>
      <c r="E105" s="41"/>
    </row>
    <row r="106" spans="4:5" s="9" customFormat="1" x14ac:dyDescent="0.3">
      <c r="D106" s="41"/>
      <c r="E106" s="41"/>
    </row>
    <row r="107" spans="4:5" s="9" customFormat="1" x14ac:dyDescent="0.3">
      <c r="D107" s="41"/>
      <c r="E107" s="41"/>
    </row>
    <row r="108" spans="4:5" s="9" customFormat="1" x14ac:dyDescent="0.3">
      <c r="D108" s="41"/>
      <c r="E108" s="41"/>
    </row>
    <row r="109" spans="4:5" s="9" customFormat="1" x14ac:dyDescent="0.3">
      <c r="D109" s="41"/>
      <c r="E109" s="41"/>
    </row>
    <row r="110" spans="4:5" s="9" customFormat="1" x14ac:dyDescent="0.3">
      <c r="D110" s="41"/>
      <c r="E110" s="41"/>
    </row>
    <row r="111" spans="4:5" s="9" customFormat="1" x14ac:dyDescent="0.3">
      <c r="D111" s="41"/>
      <c r="E111" s="41"/>
    </row>
    <row r="112" spans="4:5" s="9" customFormat="1" x14ac:dyDescent="0.3">
      <c r="D112" s="41"/>
      <c r="E112" s="41"/>
    </row>
    <row r="113" spans="4:5" s="9" customFormat="1" x14ac:dyDescent="0.3">
      <c r="D113" s="41"/>
      <c r="E113" s="41"/>
    </row>
    <row r="114" spans="4:5" s="9" customFormat="1" x14ac:dyDescent="0.3">
      <c r="D114" s="41"/>
      <c r="E114" s="41"/>
    </row>
    <row r="115" spans="4:5" s="9" customFormat="1" x14ac:dyDescent="0.3">
      <c r="D115" s="41"/>
      <c r="E115" s="41"/>
    </row>
    <row r="116" spans="4:5" s="9" customFormat="1" x14ac:dyDescent="0.3">
      <c r="D116" s="41"/>
      <c r="E116" s="41"/>
    </row>
    <row r="117" spans="4:5" s="9" customFormat="1" x14ac:dyDescent="0.3">
      <c r="D117" s="41"/>
      <c r="E117" s="41"/>
    </row>
    <row r="118" spans="4:5" s="9" customFormat="1" x14ac:dyDescent="0.3">
      <c r="D118" s="41"/>
      <c r="E118" s="41"/>
    </row>
    <row r="119" spans="4:5" s="9" customFormat="1" x14ac:dyDescent="0.3">
      <c r="D119" s="41"/>
      <c r="E119" s="41"/>
    </row>
    <row r="120" spans="4:5" s="9" customFormat="1" x14ac:dyDescent="0.3">
      <c r="D120" s="41"/>
      <c r="E120" s="41"/>
    </row>
    <row r="121" spans="4:5" s="9" customFormat="1" x14ac:dyDescent="0.3">
      <c r="D121" s="41"/>
      <c r="E121" s="41"/>
    </row>
    <row r="122" spans="4:5" s="9" customFormat="1" x14ac:dyDescent="0.3">
      <c r="D122" s="41"/>
      <c r="E122" s="41"/>
    </row>
    <row r="123" spans="4:5" s="9" customFormat="1" x14ac:dyDescent="0.3">
      <c r="D123" s="41"/>
      <c r="E123" s="41"/>
    </row>
    <row r="124" spans="4:5" s="9" customFormat="1" x14ac:dyDescent="0.3">
      <c r="D124" s="41"/>
      <c r="E124" s="41"/>
    </row>
    <row r="125" spans="4:5" s="9" customFormat="1" x14ac:dyDescent="0.3">
      <c r="D125" s="41"/>
      <c r="E125" s="41"/>
    </row>
    <row r="126" spans="4:5" s="9" customFormat="1" x14ac:dyDescent="0.3">
      <c r="D126" s="41"/>
      <c r="E126" s="41"/>
    </row>
    <row r="127" spans="4:5" s="9" customFormat="1" x14ac:dyDescent="0.3">
      <c r="D127" s="41"/>
      <c r="E127" s="41"/>
    </row>
    <row r="128" spans="4:5" s="9" customFormat="1" x14ac:dyDescent="0.3">
      <c r="D128" s="41"/>
      <c r="E128" s="41"/>
    </row>
    <row r="129" spans="4:5" s="9" customFormat="1" x14ac:dyDescent="0.3">
      <c r="D129" s="41"/>
      <c r="E129" s="41"/>
    </row>
    <row r="130" spans="4:5" s="9" customFormat="1" x14ac:dyDescent="0.3">
      <c r="D130" s="41"/>
      <c r="E130" s="41"/>
    </row>
    <row r="131" spans="4:5" s="9" customFormat="1" x14ac:dyDescent="0.3">
      <c r="D131" s="41"/>
      <c r="E131" s="41"/>
    </row>
    <row r="132" spans="4:5" s="9" customFormat="1" x14ac:dyDescent="0.3">
      <c r="D132" s="41"/>
      <c r="E132" s="41"/>
    </row>
    <row r="133" spans="4:5" s="9" customFormat="1" x14ac:dyDescent="0.3">
      <c r="D133" s="41"/>
      <c r="E133" s="41"/>
    </row>
    <row r="134" spans="4:5" s="9" customFormat="1" x14ac:dyDescent="0.3">
      <c r="D134" s="41"/>
      <c r="E134" s="41"/>
    </row>
    <row r="135" spans="4:5" s="9" customFormat="1" x14ac:dyDescent="0.3">
      <c r="D135" s="41"/>
      <c r="E135" s="41"/>
    </row>
    <row r="136" spans="4:5" s="9" customFormat="1" x14ac:dyDescent="0.3">
      <c r="D136" s="41"/>
      <c r="E136" s="41"/>
    </row>
    <row r="137" spans="4:5" s="9" customFormat="1" x14ac:dyDescent="0.3">
      <c r="D137" s="41"/>
      <c r="E137" s="41"/>
    </row>
    <row r="138" spans="4:5" s="9" customFormat="1" x14ac:dyDescent="0.3">
      <c r="D138" s="41"/>
      <c r="E138" s="41"/>
    </row>
    <row r="139" spans="4:5" s="9" customFormat="1" x14ac:dyDescent="0.3">
      <c r="D139" s="41"/>
      <c r="E139" s="41"/>
    </row>
    <row r="140" spans="4:5" s="9" customFormat="1" x14ac:dyDescent="0.3">
      <c r="D140" s="41"/>
      <c r="E140" s="41"/>
    </row>
    <row r="141" spans="4:5" s="9" customFormat="1" x14ac:dyDescent="0.3">
      <c r="D141" s="41"/>
      <c r="E141" s="41"/>
    </row>
    <row r="142" spans="4:5" s="9" customFormat="1" x14ac:dyDescent="0.3">
      <c r="D142" s="41"/>
      <c r="E142" s="41"/>
    </row>
    <row r="143" spans="4:5" s="9" customFormat="1" x14ac:dyDescent="0.3">
      <c r="D143" s="41"/>
      <c r="E143" s="41"/>
    </row>
    <row r="144" spans="4:5" s="9" customFormat="1" x14ac:dyDescent="0.3">
      <c r="D144" s="41"/>
      <c r="E144" s="41"/>
    </row>
    <row r="145" spans="4:5" s="9" customFormat="1" x14ac:dyDescent="0.3">
      <c r="D145" s="41"/>
      <c r="E145" s="41"/>
    </row>
    <row r="146" spans="4:5" s="9" customFormat="1" x14ac:dyDescent="0.3">
      <c r="D146" s="41"/>
      <c r="E146" s="41"/>
    </row>
    <row r="147" spans="4:5" s="9" customFormat="1" x14ac:dyDescent="0.3">
      <c r="D147" s="41"/>
      <c r="E147" s="41"/>
    </row>
    <row r="148" spans="4:5" s="9" customFormat="1" x14ac:dyDescent="0.3">
      <c r="D148" s="41"/>
      <c r="E148" s="41"/>
    </row>
    <row r="149" spans="4:5" s="9" customFormat="1" x14ac:dyDescent="0.3">
      <c r="D149" s="41"/>
      <c r="E149" s="41"/>
    </row>
    <row r="150" spans="4:5" s="9" customFormat="1" x14ac:dyDescent="0.3">
      <c r="D150" s="41"/>
      <c r="E150" s="41"/>
    </row>
    <row r="151" spans="4:5" s="9" customFormat="1" x14ac:dyDescent="0.3">
      <c r="D151" s="41"/>
      <c r="E151" s="41"/>
    </row>
    <row r="152" spans="4:5" s="9" customFormat="1" x14ac:dyDescent="0.3">
      <c r="D152" s="41"/>
      <c r="E152" s="41"/>
    </row>
    <row r="153" spans="4:5" s="9" customFormat="1" x14ac:dyDescent="0.3">
      <c r="D153" s="41"/>
      <c r="E153" s="41"/>
    </row>
    <row r="154" spans="4:5" s="9" customFormat="1" x14ac:dyDescent="0.3">
      <c r="D154" s="41"/>
      <c r="E154" s="41"/>
    </row>
    <row r="155" spans="4:5" s="9" customFormat="1" x14ac:dyDescent="0.3">
      <c r="D155" s="41"/>
      <c r="E155" s="41"/>
    </row>
    <row r="156" spans="4:5" s="9" customFormat="1" x14ac:dyDescent="0.3">
      <c r="D156" s="41"/>
      <c r="E156" s="41"/>
    </row>
    <row r="157" spans="4:5" s="9" customFormat="1" x14ac:dyDescent="0.3">
      <c r="D157" s="41"/>
      <c r="E157" s="41"/>
    </row>
    <row r="158" spans="4:5" s="9" customFormat="1" x14ac:dyDescent="0.3">
      <c r="D158" s="41"/>
      <c r="E158" s="41"/>
    </row>
    <row r="159" spans="4:5" s="9" customFormat="1" x14ac:dyDescent="0.3">
      <c r="D159" s="41"/>
      <c r="E159" s="41"/>
    </row>
    <row r="160" spans="4:5" s="9" customFormat="1" x14ac:dyDescent="0.3">
      <c r="D160" s="41"/>
      <c r="E160" s="41"/>
    </row>
    <row r="161" spans="4:5" s="9" customFormat="1" x14ac:dyDescent="0.3">
      <c r="D161" s="41"/>
      <c r="E161" s="41"/>
    </row>
    <row r="162" spans="4:5" s="9" customFormat="1" x14ac:dyDescent="0.3">
      <c r="D162" s="41"/>
      <c r="E162" s="41"/>
    </row>
    <row r="163" spans="4:5" s="9" customFormat="1" x14ac:dyDescent="0.3">
      <c r="D163" s="41"/>
      <c r="E163" s="41"/>
    </row>
    <row r="164" spans="4:5" s="9" customFormat="1" x14ac:dyDescent="0.3">
      <c r="D164" s="41"/>
      <c r="E164" s="41"/>
    </row>
    <row r="165" spans="4:5" s="9" customFormat="1" x14ac:dyDescent="0.3">
      <c r="D165" s="41"/>
      <c r="E165" s="41"/>
    </row>
    <row r="166" spans="4:5" s="9" customFormat="1" x14ac:dyDescent="0.3">
      <c r="D166" s="41"/>
      <c r="E166" s="41"/>
    </row>
    <row r="167" spans="4:5" s="9" customFormat="1" x14ac:dyDescent="0.3">
      <c r="D167" s="41"/>
      <c r="E167" s="41"/>
    </row>
    <row r="168" spans="4:5" s="9" customFormat="1" x14ac:dyDescent="0.3">
      <c r="D168" s="41"/>
      <c r="E168" s="41"/>
    </row>
    <row r="169" spans="4:5" s="9" customFormat="1" x14ac:dyDescent="0.3">
      <c r="D169" s="41"/>
      <c r="E169" s="41"/>
    </row>
    <row r="170" spans="4:5" s="9" customFormat="1" x14ac:dyDescent="0.3">
      <c r="D170" s="41"/>
      <c r="E170" s="41"/>
    </row>
    <row r="171" spans="4:5" s="9" customFormat="1" x14ac:dyDescent="0.3">
      <c r="D171" s="41"/>
      <c r="E171" s="41"/>
    </row>
    <row r="172" spans="4:5" s="9" customFormat="1" x14ac:dyDescent="0.3">
      <c r="D172" s="41"/>
      <c r="E172" s="41"/>
    </row>
    <row r="173" spans="4:5" s="9" customFormat="1" x14ac:dyDescent="0.3">
      <c r="D173" s="41"/>
      <c r="E173" s="41"/>
    </row>
    <row r="174" spans="4:5" s="9" customFormat="1" x14ac:dyDescent="0.3">
      <c r="D174" s="41"/>
      <c r="E174" s="41"/>
    </row>
    <row r="175" spans="4:5" s="9" customFormat="1" x14ac:dyDescent="0.3">
      <c r="D175" s="41"/>
      <c r="E175" s="41"/>
    </row>
    <row r="176" spans="4:5" s="9" customFormat="1" x14ac:dyDescent="0.3">
      <c r="D176" s="41"/>
      <c r="E176" s="41"/>
    </row>
    <row r="177" spans="4:5" s="9" customFormat="1" x14ac:dyDescent="0.3">
      <c r="D177" s="41"/>
      <c r="E177" s="41"/>
    </row>
    <row r="178" spans="4:5" s="9" customFormat="1" x14ac:dyDescent="0.3">
      <c r="D178" s="41"/>
      <c r="E178" s="41"/>
    </row>
    <row r="179" spans="4:5" s="9" customFormat="1" x14ac:dyDescent="0.3">
      <c r="D179" s="41"/>
      <c r="E179" s="41"/>
    </row>
    <row r="180" spans="4:5" s="9" customFormat="1" x14ac:dyDescent="0.3">
      <c r="D180" s="41"/>
      <c r="E180" s="41"/>
    </row>
    <row r="181" spans="4:5" s="9" customFormat="1" x14ac:dyDescent="0.3">
      <c r="D181" s="41"/>
      <c r="E181" s="41"/>
    </row>
    <row r="182" spans="4:5" s="9" customFormat="1" x14ac:dyDescent="0.3">
      <c r="D182" s="41"/>
      <c r="E182" s="41"/>
    </row>
    <row r="183" spans="4:5" s="9" customFormat="1" x14ac:dyDescent="0.3">
      <c r="D183" s="41"/>
      <c r="E183" s="41"/>
    </row>
    <row r="184" spans="4:5" s="9" customFormat="1" x14ac:dyDescent="0.3">
      <c r="D184" s="41"/>
      <c r="E184" s="41"/>
    </row>
    <row r="185" spans="4:5" s="9" customFormat="1" x14ac:dyDescent="0.3">
      <c r="D185" s="41"/>
      <c r="E185" s="41"/>
    </row>
    <row r="186" spans="4:5" s="9" customFormat="1" x14ac:dyDescent="0.3">
      <c r="D186" s="41"/>
      <c r="E186" s="41"/>
    </row>
    <row r="187" spans="4:5" s="9" customFormat="1" x14ac:dyDescent="0.3">
      <c r="D187" s="41"/>
      <c r="E187" s="41"/>
    </row>
    <row r="188" spans="4:5" s="9" customFormat="1" x14ac:dyDescent="0.3">
      <c r="D188" s="41"/>
      <c r="E188" s="41"/>
    </row>
    <row r="189" spans="4:5" s="9" customFormat="1" x14ac:dyDescent="0.3">
      <c r="D189" s="41"/>
      <c r="E189" s="41"/>
    </row>
    <row r="190" spans="4:5" s="9" customFormat="1" x14ac:dyDescent="0.3">
      <c r="D190" s="41"/>
      <c r="E190" s="41"/>
    </row>
    <row r="191" spans="4:5" s="9" customFormat="1" x14ac:dyDescent="0.3">
      <c r="D191" s="41"/>
      <c r="E191" s="41"/>
    </row>
    <row r="192" spans="4:5" s="9" customFormat="1" x14ac:dyDescent="0.3">
      <c r="D192" s="41"/>
      <c r="E192" s="41"/>
    </row>
    <row r="193" spans="4:5" s="9" customFormat="1" x14ac:dyDescent="0.3">
      <c r="D193" s="41"/>
      <c r="E193" s="41"/>
    </row>
    <row r="194" spans="4:5" s="9" customFormat="1" x14ac:dyDescent="0.3">
      <c r="D194" s="41"/>
      <c r="E194" s="41"/>
    </row>
    <row r="195" spans="4:5" s="9" customFormat="1" x14ac:dyDescent="0.3">
      <c r="D195" s="41"/>
      <c r="E195" s="41"/>
    </row>
    <row r="196" spans="4:5" s="9" customFormat="1" x14ac:dyDescent="0.3">
      <c r="D196" s="41"/>
      <c r="E196" s="41"/>
    </row>
    <row r="197" spans="4:5" s="9" customFormat="1" x14ac:dyDescent="0.3">
      <c r="D197" s="41"/>
      <c r="E197" s="41"/>
    </row>
    <row r="198" spans="4:5" s="9" customFormat="1" x14ac:dyDescent="0.3">
      <c r="D198" s="41"/>
      <c r="E198" s="41"/>
    </row>
    <row r="199" spans="4:5" s="9" customFormat="1" x14ac:dyDescent="0.3">
      <c r="D199" s="41"/>
      <c r="E199" s="41"/>
    </row>
    <row r="200" spans="4:5" s="9" customFormat="1" x14ac:dyDescent="0.3">
      <c r="D200" s="41"/>
      <c r="E200" s="41"/>
    </row>
    <row r="201" spans="4:5" s="9" customFormat="1" x14ac:dyDescent="0.3">
      <c r="D201" s="41"/>
      <c r="E201" s="41"/>
    </row>
    <row r="202" spans="4:5" s="9" customFormat="1" x14ac:dyDescent="0.3">
      <c r="D202" s="41"/>
      <c r="E202" s="41"/>
    </row>
    <row r="203" spans="4:5" s="9" customFormat="1" x14ac:dyDescent="0.3">
      <c r="D203" s="41"/>
      <c r="E203" s="41"/>
    </row>
    <row r="204" spans="4:5" s="9" customFormat="1" x14ac:dyDescent="0.3">
      <c r="D204" s="41"/>
      <c r="E204" s="41"/>
    </row>
    <row r="205" spans="4:5" s="9" customFormat="1" x14ac:dyDescent="0.3">
      <c r="D205" s="41"/>
      <c r="E205" s="41"/>
    </row>
    <row r="206" spans="4:5" s="9" customFormat="1" x14ac:dyDescent="0.3">
      <c r="D206" s="41"/>
      <c r="E206" s="41"/>
    </row>
    <row r="207" spans="4:5" s="9" customFormat="1" x14ac:dyDescent="0.3">
      <c r="D207" s="41"/>
      <c r="E207" s="41"/>
    </row>
    <row r="208" spans="4:5" s="9" customFormat="1" x14ac:dyDescent="0.3">
      <c r="D208" s="41"/>
      <c r="E208" s="41"/>
    </row>
    <row r="209" spans="4:5" s="9" customFormat="1" x14ac:dyDescent="0.3">
      <c r="D209" s="41"/>
      <c r="E209" s="41"/>
    </row>
    <row r="210" spans="4:5" s="9" customFormat="1" x14ac:dyDescent="0.3">
      <c r="D210" s="41"/>
      <c r="E210" s="41"/>
    </row>
    <row r="211" spans="4:5" s="9" customFormat="1" x14ac:dyDescent="0.3">
      <c r="D211" s="41"/>
      <c r="E211" s="41"/>
    </row>
    <row r="212" spans="4:5" s="9" customFormat="1" x14ac:dyDescent="0.3">
      <c r="D212" s="41"/>
      <c r="E212" s="41"/>
    </row>
    <row r="213" spans="4:5" s="9" customFormat="1" x14ac:dyDescent="0.3">
      <c r="D213" s="41"/>
      <c r="E213" s="41"/>
    </row>
    <row r="214" spans="4:5" s="9" customFormat="1" x14ac:dyDescent="0.3">
      <c r="D214" s="41"/>
      <c r="E214" s="41"/>
    </row>
    <row r="215" spans="4:5" s="9" customFormat="1" x14ac:dyDescent="0.3">
      <c r="D215" s="41"/>
      <c r="E215" s="41"/>
    </row>
    <row r="216" spans="4:5" s="9" customFormat="1" x14ac:dyDescent="0.3">
      <c r="D216" s="41"/>
      <c r="E216" s="41"/>
    </row>
    <row r="217" spans="4:5" s="9" customFormat="1" x14ac:dyDescent="0.3">
      <c r="D217" s="41"/>
      <c r="E217" s="41"/>
    </row>
    <row r="218" spans="4:5" s="9" customFormat="1" x14ac:dyDescent="0.3">
      <c r="D218" s="41"/>
      <c r="E218" s="41"/>
    </row>
    <row r="219" spans="4:5" s="9" customFormat="1" x14ac:dyDescent="0.3">
      <c r="D219" s="41"/>
      <c r="E219" s="41"/>
    </row>
    <row r="220" spans="4:5" s="9" customFormat="1" x14ac:dyDescent="0.3">
      <c r="D220" s="41"/>
      <c r="E220" s="41"/>
    </row>
    <row r="221" spans="4:5" s="9" customFormat="1" x14ac:dyDescent="0.3">
      <c r="D221" s="41"/>
      <c r="E221" s="41"/>
    </row>
    <row r="222" spans="4:5" s="9" customFormat="1" x14ac:dyDescent="0.3">
      <c r="D222" s="41"/>
      <c r="E222" s="41"/>
    </row>
    <row r="223" spans="4:5" s="9" customFormat="1" x14ac:dyDescent="0.3">
      <c r="D223" s="41"/>
      <c r="E223" s="41"/>
    </row>
    <row r="224" spans="4:5" s="9" customFormat="1" x14ac:dyDescent="0.3">
      <c r="D224" s="41"/>
      <c r="E224" s="41"/>
    </row>
    <row r="225" spans="4:5" s="9" customFormat="1" x14ac:dyDescent="0.3">
      <c r="D225" s="41"/>
      <c r="E225" s="41"/>
    </row>
    <row r="226" spans="4:5" s="9" customFormat="1" x14ac:dyDescent="0.3">
      <c r="D226" s="41"/>
      <c r="E226" s="41"/>
    </row>
    <row r="227" spans="4:5" s="9" customFormat="1" x14ac:dyDescent="0.3">
      <c r="D227" s="41"/>
      <c r="E227" s="41"/>
    </row>
    <row r="228" spans="4:5" s="9" customFormat="1" x14ac:dyDescent="0.3">
      <c r="D228" s="41"/>
      <c r="E228" s="41"/>
    </row>
    <row r="229" spans="4:5" s="9" customFormat="1" x14ac:dyDescent="0.3">
      <c r="D229" s="41"/>
      <c r="E229" s="41"/>
    </row>
    <row r="230" spans="4:5" s="9" customFormat="1" x14ac:dyDescent="0.3">
      <c r="D230" s="41"/>
      <c r="E230" s="41"/>
    </row>
    <row r="231" spans="4:5" s="9" customFormat="1" x14ac:dyDescent="0.3">
      <c r="D231" s="41"/>
      <c r="E231" s="41"/>
    </row>
    <row r="232" spans="4:5" s="9" customFormat="1" x14ac:dyDescent="0.3">
      <c r="D232" s="41"/>
      <c r="E232" s="41"/>
    </row>
    <row r="233" spans="4:5" s="9" customFormat="1" x14ac:dyDescent="0.3">
      <c r="D233" s="41"/>
      <c r="E233" s="41"/>
    </row>
    <row r="234" spans="4:5" s="9" customFormat="1" x14ac:dyDescent="0.3">
      <c r="D234" s="41"/>
      <c r="E234" s="41"/>
    </row>
    <row r="235" spans="4:5" s="9" customFormat="1" x14ac:dyDescent="0.3">
      <c r="D235" s="41"/>
      <c r="E235" s="41"/>
    </row>
    <row r="236" spans="4:5" s="9" customFormat="1" x14ac:dyDescent="0.3">
      <c r="D236" s="41"/>
      <c r="E236" s="41"/>
    </row>
    <row r="237" spans="4:5" s="9" customFormat="1" x14ac:dyDescent="0.3">
      <c r="D237" s="41"/>
      <c r="E237" s="41"/>
    </row>
    <row r="238" spans="4:5" s="9" customFormat="1" x14ac:dyDescent="0.3">
      <c r="D238" s="41"/>
      <c r="E238" s="41"/>
    </row>
    <row r="239" spans="4:5" s="9" customFormat="1" x14ac:dyDescent="0.3">
      <c r="D239" s="41"/>
      <c r="E239" s="41"/>
    </row>
    <row r="240" spans="4:5" s="9" customFormat="1" x14ac:dyDescent="0.3">
      <c r="D240" s="41"/>
      <c r="E240" s="41"/>
    </row>
    <row r="241" spans="4:5" s="9" customFormat="1" x14ac:dyDescent="0.3">
      <c r="D241" s="41"/>
      <c r="E241" s="41"/>
    </row>
    <row r="242" spans="4:5" s="9" customFormat="1" x14ac:dyDescent="0.3">
      <c r="D242" s="41"/>
      <c r="E242" s="41"/>
    </row>
    <row r="243" spans="4:5" s="9" customFormat="1" x14ac:dyDescent="0.3">
      <c r="D243" s="41"/>
      <c r="E243" s="41"/>
    </row>
    <row r="244" spans="4:5" s="9" customFormat="1" x14ac:dyDescent="0.3">
      <c r="D244" s="41"/>
      <c r="E244" s="41"/>
    </row>
    <row r="245" spans="4:5" s="9" customFormat="1" x14ac:dyDescent="0.3">
      <c r="D245" s="41"/>
      <c r="E245" s="41"/>
    </row>
    <row r="246" spans="4:5" s="9" customFormat="1" x14ac:dyDescent="0.3">
      <c r="D246" s="41"/>
      <c r="E246" s="41"/>
    </row>
    <row r="247" spans="4:5" s="9" customFormat="1" x14ac:dyDescent="0.3">
      <c r="D247" s="41"/>
      <c r="E247" s="41"/>
    </row>
    <row r="248" spans="4:5" s="9" customFormat="1" x14ac:dyDescent="0.3">
      <c r="D248" s="41"/>
      <c r="E248" s="41"/>
    </row>
    <row r="249" spans="4:5" s="9" customFormat="1" x14ac:dyDescent="0.3">
      <c r="D249" s="41"/>
      <c r="E249" s="41"/>
    </row>
    <row r="250" spans="4:5" s="9" customFormat="1" x14ac:dyDescent="0.3">
      <c r="D250" s="41"/>
      <c r="E250" s="41"/>
    </row>
    <row r="251" spans="4:5" s="9" customFormat="1" x14ac:dyDescent="0.3">
      <c r="D251" s="41"/>
      <c r="E251" s="41"/>
    </row>
    <row r="252" spans="4:5" s="9" customFormat="1" x14ac:dyDescent="0.3">
      <c r="D252" s="41"/>
      <c r="E252" s="41"/>
    </row>
    <row r="253" spans="4:5" s="9" customFormat="1" x14ac:dyDescent="0.3">
      <c r="D253" s="41"/>
      <c r="E253" s="41"/>
    </row>
    <row r="254" spans="4:5" s="9" customFormat="1" x14ac:dyDescent="0.3">
      <c r="D254" s="41"/>
      <c r="E254" s="41"/>
    </row>
    <row r="255" spans="4:5" s="9" customFormat="1" x14ac:dyDescent="0.3">
      <c r="D255" s="41"/>
      <c r="E255" s="41"/>
    </row>
    <row r="256" spans="4:5" s="9" customFormat="1" x14ac:dyDescent="0.3">
      <c r="D256" s="41"/>
      <c r="E256" s="41"/>
    </row>
    <row r="257" spans="4:5" s="9" customFormat="1" x14ac:dyDescent="0.3">
      <c r="D257" s="41"/>
      <c r="E257" s="41"/>
    </row>
    <row r="258" spans="4:5" s="9" customFormat="1" x14ac:dyDescent="0.3">
      <c r="D258" s="41"/>
      <c r="E258" s="41"/>
    </row>
    <row r="259" spans="4:5" s="9" customFormat="1" x14ac:dyDescent="0.3">
      <c r="D259" s="41"/>
      <c r="E259" s="41"/>
    </row>
    <row r="260" spans="4:5" s="9" customFormat="1" x14ac:dyDescent="0.3">
      <c r="D260" s="41"/>
      <c r="E260" s="41"/>
    </row>
    <row r="261" spans="4:5" s="9" customFormat="1" x14ac:dyDescent="0.3">
      <c r="D261" s="41"/>
      <c r="E261" s="41"/>
    </row>
    <row r="262" spans="4:5" s="9" customFormat="1" x14ac:dyDescent="0.3">
      <c r="D262" s="41"/>
      <c r="E262" s="41"/>
    </row>
    <row r="263" spans="4:5" s="9" customFormat="1" x14ac:dyDescent="0.3">
      <c r="D263" s="41"/>
      <c r="E263" s="41"/>
    </row>
    <row r="264" spans="4:5" s="9" customFormat="1" x14ac:dyDescent="0.3">
      <c r="D264" s="41"/>
      <c r="E264" s="41"/>
    </row>
    <row r="265" spans="4:5" s="9" customFormat="1" x14ac:dyDescent="0.3">
      <c r="D265" s="41"/>
      <c r="E265" s="41"/>
    </row>
    <row r="266" spans="4:5" s="9" customFormat="1" x14ac:dyDescent="0.3">
      <c r="D266" s="41"/>
      <c r="E266" s="41"/>
    </row>
    <row r="267" spans="4:5" s="9" customFormat="1" x14ac:dyDescent="0.3">
      <c r="D267" s="41"/>
      <c r="E267" s="41"/>
    </row>
    <row r="268" spans="4:5" s="9" customFormat="1" x14ac:dyDescent="0.3">
      <c r="D268" s="41"/>
      <c r="E268" s="41"/>
    </row>
    <row r="269" spans="4:5" s="9" customFormat="1" x14ac:dyDescent="0.3">
      <c r="D269" s="41"/>
      <c r="E269" s="41"/>
    </row>
    <row r="270" spans="4:5" s="9" customFormat="1" x14ac:dyDescent="0.3">
      <c r="D270" s="41"/>
      <c r="E270" s="41"/>
    </row>
    <row r="271" spans="4:5" s="9" customFormat="1" x14ac:dyDescent="0.3">
      <c r="D271" s="41"/>
      <c r="E271" s="41"/>
    </row>
    <row r="272" spans="4:5" s="9" customFormat="1" x14ac:dyDescent="0.3">
      <c r="D272" s="41"/>
      <c r="E272" s="41"/>
    </row>
    <row r="273" spans="4:5" s="9" customFormat="1" x14ac:dyDescent="0.3">
      <c r="D273" s="41"/>
      <c r="E273" s="41"/>
    </row>
    <row r="274" spans="4:5" s="9" customFormat="1" x14ac:dyDescent="0.3">
      <c r="D274" s="41"/>
      <c r="E274" s="41"/>
    </row>
    <row r="275" spans="4:5" s="9" customFormat="1" x14ac:dyDescent="0.3">
      <c r="D275" s="41"/>
      <c r="E275" s="41"/>
    </row>
    <row r="276" spans="4:5" s="9" customFormat="1" x14ac:dyDescent="0.3">
      <c r="D276" s="41"/>
      <c r="E276" s="41"/>
    </row>
    <row r="277" spans="4:5" s="9" customFormat="1" x14ac:dyDescent="0.3">
      <c r="D277" s="41"/>
      <c r="E277" s="41"/>
    </row>
    <row r="278" spans="4:5" s="9" customFormat="1" x14ac:dyDescent="0.3">
      <c r="D278" s="41"/>
      <c r="E278" s="41"/>
    </row>
    <row r="279" spans="4:5" s="9" customFormat="1" x14ac:dyDescent="0.3">
      <c r="D279" s="41"/>
      <c r="E279" s="41"/>
    </row>
    <row r="280" spans="4:5" s="9" customFormat="1" x14ac:dyDescent="0.3">
      <c r="D280" s="41"/>
      <c r="E280" s="41"/>
    </row>
    <row r="281" spans="4:5" s="9" customFormat="1" x14ac:dyDescent="0.3">
      <c r="D281" s="41"/>
      <c r="E281" s="41"/>
    </row>
    <row r="282" spans="4:5" s="9" customFormat="1" x14ac:dyDescent="0.3">
      <c r="D282" s="41"/>
      <c r="E282" s="41"/>
    </row>
    <row r="283" spans="4:5" s="9" customFormat="1" x14ac:dyDescent="0.3">
      <c r="D283" s="41"/>
      <c r="E283" s="41"/>
    </row>
    <row r="284" spans="4:5" s="9" customFormat="1" x14ac:dyDescent="0.3">
      <c r="D284" s="41"/>
      <c r="E284" s="41"/>
    </row>
    <row r="285" spans="4:5" s="9" customFormat="1" x14ac:dyDescent="0.3">
      <c r="D285" s="41"/>
      <c r="E285" s="41"/>
    </row>
    <row r="286" spans="4:5" s="9" customFormat="1" x14ac:dyDescent="0.3">
      <c r="D286" s="41"/>
      <c r="E286" s="41"/>
    </row>
    <row r="287" spans="4:5" s="9" customFormat="1" x14ac:dyDescent="0.3">
      <c r="D287" s="41"/>
      <c r="E287" s="41"/>
    </row>
    <row r="288" spans="4:5" s="9" customFormat="1" x14ac:dyDescent="0.3">
      <c r="D288" s="41"/>
      <c r="E288" s="41"/>
    </row>
    <row r="289" spans="4:5" s="9" customFormat="1" x14ac:dyDescent="0.3">
      <c r="D289" s="41"/>
      <c r="E289" s="41"/>
    </row>
    <row r="290" spans="4:5" s="9" customFormat="1" x14ac:dyDescent="0.3">
      <c r="D290" s="41"/>
      <c r="E290" s="41"/>
    </row>
    <row r="291" spans="4:5" s="9" customFormat="1" x14ac:dyDescent="0.3">
      <c r="D291" s="41"/>
      <c r="E291" s="41"/>
    </row>
    <row r="292" spans="4:5" s="9" customFormat="1" x14ac:dyDescent="0.3">
      <c r="D292" s="41"/>
      <c r="E292" s="41"/>
    </row>
    <row r="293" spans="4:5" s="9" customFormat="1" x14ac:dyDescent="0.3">
      <c r="D293" s="41"/>
      <c r="E293" s="41"/>
    </row>
    <row r="294" spans="4:5" s="9" customFormat="1" x14ac:dyDescent="0.3">
      <c r="D294" s="41"/>
      <c r="E294" s="41"/>
    </row>
    <row r="295" spans="4:5" s="9" customFormat="1" x14ac:dyDescent="0.3">
      <c r="D295" s="41"/>
      <c r="E295" s="41"/>
    </row>
    <row r="296" spans="4:5" s="9" customFormat="1" x14ac:dyDescent="0.3">
      <c r="D296" s="41"/>
      <c r="E296" s="41"/>
    </row>
    <row r="297" spans="4:5" s="9" customFormat="1" x14ac:dyDescent="0.3">
      <c r="D297" s="41"/>
      <c r="E297" s="41"/>
    </row>
    <row r="298" spans="4:5" s="9" customFormat="1" x14ac:dyDescent="0.3">
      <c r="D298" s="41"/>
      <c r="E298" s="41"/>
    </row>
    <row r="299" spans="4:5" s="9" customFormat="1" x14ac:dyDescent="0.3">
      <c r="D299" s="41"/>
      <c r="E299" s="41"/>
    </row>
    <row r="300" spans="4:5" s="9" customFormat="1" x14ac:dyDescent="0.3">
      <c r="D300" s="41"/>
      <c r="E300" s="41"/>
    </row>
    <row r="301" spans="4:5" s="9" customFormat="1" x14ac:dyDescent="0.3">
      <c r="D301" s="41"/>
      <c r="E301" s="41"/>
    </row>
    <row r="302" spans="4:5" s="9" customFormat="1" x14ac:dyDescent="0.3">
      <c r="D302" s="41"/>
      <c r="E302" s="41"/>
    </row>
    <row r="303" spans="4:5" s="9" customFormat="1" x14ac:dyDescent="0.3">
      <c r="D303" s="41"/>
      <c r="E303" s="41"/>
    </row>
    <row r="304" spans="4:5" s="9" customFormat="1" x14ac:dyDescent="0.3">
      <c r="D304" s="41"/>
      <c r="E304" s="41"/>
    </row>
    <row r="305" spans="4:5" s="9" customFormat="1" x14ac:dyDescent="0.3">
      <c r="D305" s="41"/>
      <c r="E305" s="41"/>
    </row>
    <row r="306" spans="4:5" s="9" customFormat="1" x14ac:dyDescent="0.3">
      <c r="D306" s="41"/>
      <c r="E306" s="41"/>
    </row>
    <row r="307" spans="4:5" s="9" customFormat="1" x14ac:dyDescent="0.3">
      <c r="D307" s="41"/>
      <c r="E307" s="41"/>
    </row>
    <row r="308" spans="4:5" s="9" customFormat="1" x14ac:dyDescent="0.3">
      <c r="D308" s="41"/>
      <c r="E308" s="41"/>
    </row>
    <row r="309" spans="4:5" s="9" customFormat="1" x14ac:dyDescent="0.3">
      <c r="D309" s="41"/>
      <c r="E309" s="41"/>
    </row>
    <row r="310" spans="4:5" s="9" customFormat="1" x14ac:dyDescent="0.3">
      <c r="D310" s="41"/>
      <c r="E310" s="41"/>
    </row>
    <row r="311" spans="4:5" s="9" customFormat="1" x14ac:dyDescent="0.3">
      <c r="D311" s="41"/>
      <c r="E311" s="41"/>
    </row>
    <row r="312" spans="4:5" s="9" customFormat="1" x14ac:dyDescent="0.3">
      <c r="D312" s="41"/>
      <c r="E312" s="41"/>
    </row>
    <row r="313" spans="4:5" s="9" customFormat="1" x14ac:dyDescent="0.3">
      <c r="D313" s="41"/>
      <c r="E313" s="41"/>
    </row>
    <row r="314" spans="4:5" s="9" customFormat="1" x14ac:dyDescent="0.3">
      <c r="D314" s="41"/>
      <c r="E314" s="41"/>
    </row>
    <row r="315" spans="4:5" s="9" customFormat="1" x14ac:dyDescent="0.3">
      <c r="D315" s="41"/>
      <c r="E315" s="41"/>
    </row>
    <row r="316" spans="4:5" s="9" customFormat="1" x14ac:dyDescent="0.3">
      <c r="D316" s="41"/>
      <c r="E316" s="41"/>
    </row>
    <row r="317" spans="4:5" s="9" customFormat="1" x14ac:dyDescent="0.3">
      <c r="D317" s="41"/>
      <c r="E317" s="41"/>
    </row>
    <row r="318" spans="4:5" s="9" customFormat="1" x14ac:dyDescent="0.3">
      <c r="D318" s="41"/>
      <c r="E318" s="41"/>
    </row>
    <row r="319" spans="4:5" s="9" customFormat="1" x14ac:dyDescent="0.3">
      <c r="D319" s="41"/>
      <c r="E319" s="41"/>
    </row>
    <row r="320" spans="4:5" s="9" customFormat="1" x14ac:dyDescent="0.3">
      <c r="D320" s="41"/>
      <c r="E320" s="41"/>
    </row>
    <row r="321" spans="4:5" s="9" customFormat="1" x14ac:dyDescent="0.3">
      <c r="D321" s="41"/>
      <c r="E321" s="41"/>
    </row>
    <row r="322" spans="4:5" s="9" customFormat="1" x14ac:dyDescent="0.3">
      <c r="D322" s="41"/>
      <c r="E322" s="41"/>
    </row>
    <row r="323" spans="4:5" s="9" customFormat="1" x14ac:dyDescent="0.3">
      <c r="D323" s="41"/>
      <c r="E323" s="41"/>
    </row>
    <row r="324" spans="4:5" s="9" customFormat="1" x14ac:dyDescent="0.3">
      <c r="D324" s="41"/>
      <c r="E324" s="41"/>
    </row>
    <row r="325" spans="4:5" s="9" customFormat="1" x14ac:dyDescent="0.3">
      <c r="D325" s="41"/>
      <c r="E325" s="41"/>
    </row>
    <row r="326" spans="4:5" s="9" customFormat="1" x14ac:dyDescent="0.3">
      <c r="D326" s="41"/>
      <c r="E326" s="41"/>
    </row>
    <row r="327" spans="4:5" s="9" customFormat="1" x14ac:dyDescent="0.3">
      <c r="D327" s="41"/>
      <c r="E327" s="41"/>
    </row>
    <row r="328" spans="4:5" s="9" customFormat="1" x14ac:dyDescent="0.3">
      <c r="D328" s="41"/>
      <c r="E328" s="41"/>
    </row>
    <row r="329" spans="4:5" s="9" customFormat="1" x14ac:dyDescent="0.3">
      <c r="D329" s="41"/>
      <c r="E329" s="41"/>
    </row>
    <row r="330" spans="4:5" s="9" customFormat="1" x14ac:dyDescent="0.3">
      <c r="D330" s="41"/>
      <c r="E330" s="41"/>
    </row>
    <row r="331" spans="4:5" s="9" customFormat="1" x14ac:dyDescent="0.3">
      <c r="D331" s="41"/>
      <c r="E331" s="41"/>
    </row>
    <row r="332" spans="4:5" s="9" customFormat="1" x14ac:dyDescent="0.3">
      <c r="D332" s="41"/>
      <c r="E332" s="41"/>
    </row>
    <row r="333" spans="4:5" s="9" customFormat="1" x14ac:dyDescent="0.3">
      <c r="D333" s="41"/>
      <c r="E333" s="41"/>
    </row>
    <row r="334" spans="4:5" s="9" customFormat="1" x14ac:dyDescent="0.3">
      <c r="D334" s="41"/>
      <c r="E334" s="41"/>
    </row>
    <row r="335" spans="4:5" s="9" customFormat="1" x14ac:dyDescent="0.3">
      <c r="D335" s="41"/>
      <c r="E335" s="41"/>
    </row>
    <row r="336" spans="4:5" s="9" customFormat="1" x14ac:dyDescent="0.3">
      <c r="D336" s="41"/>
      <c r="E336" s="41"/>
    </row>
    <row r="337" spans="4:5" s="9" customFormat="1" x14ac:dyDescent="0.3">
      <c r="D337" s="41"/>
      <c r="E337" s="41"/>
    </row>
    <row r="338" spans="4:5" s="9" customFormat="1" x14ac:dyDescent="0.3">
      <c r="D338" s="41"/>
      <c r="E338" s="41"/>
    </row>
    <row r="339" spans="4:5" s="9" customFormat="1" x14ac:dyDescent="0.3">
      <c r="D339" s="41"/>
      <c r="E339" s="41"/>
    </row>
    <row r="340" spans="4:5" s="9" customFormat="1" x14ac:dyDescent="0.3">
      <c r="D340" s="41"/>
      <c r="E340" s="41"/>
    </row>
    <row r="341" spans="4:5" s="9" customFormat="1" x14ac:dyDescent="0.3">
      <c r="D341" s="41"/>
      <c r="E341" s="41"/>
    </row>
    <row r="342" spans="4:5" s="9" customFormat="1" x14ac:dyDescent="0.3">
      <c r="D342" s="41"/>
      <c r="E342" s="41"/>
    </row>
    <row r="343" spans="4:5" s="9" customFormat="1" x14ac:dyDescent="0.3">
      <c r="D343" s="41"/>
      <c r="E343" s="41"/>
    </row>
    <row r="344" spans="4:5" s="9" customFormat="1" x14ac:dyDescent="0.3">
      <c r="D344" s="41"/>
      <c r="E344" s="41"/>
    </row>
    <row r="345" spans="4:5" s="9" customFormat="1" x14ac:dyDescent="0.3">
      <c r="D345" s="41"/>
      <c r="E345" s="41"/>
    </row>
    <row r="346" spans="4:5" s="9" customFormat="1" x14ac:dyDescent="0.3">
      <c r="D346" s="41"/>
      <c r="E346" s="41"/>
    </row>
    <row r="347" spans="4:5" s="9" customFormat="1" x14ac:dyDescent="0.3">
      <c r="D347" s="41"/>
      <c r="E347" s="41"/>
    </row>
    <row r="348" spans="4:5" s="9" customFormat="1" x14ac:dyDescent="0.3">
      <c r="D348" s="41"/>
      <c r="E348" s="41"/>
    </row>
    <row r="349" spans="4:5" s="9" customFormat="1" x14ac:dyDescent="0.3">
      <c r="D349" s="41"/>
      <c r="E349" s="41"/>
    </row>
    <row r="350" spans="4:5" s="9" customFormat="1" x14ac:dyDescent="0.3">
      <c r="D350" s="41"/>
      <c r="E350" s="41"/>
    </row>
    <row r="351" spans="4:5" s="9" customFormat="1" x14ac:dyDescent="0.3">
      <c r="D351" s="41"/>
      <c r="E351" s="41"/>
    </row>
    <row r="352" spans="4:5" s="9" customFormat="1" x14ac:dyDescent="0.3">
      <c r="D352" s="41"/>
      <c r="E352" s="41"/>
    </row>
    <row r="353" spans="4:5" s="9" customFormat="1" x14ac:dyDescent="0.3">
      <c r="D353" s="41"/>
      <c r="E353" s="41"/>
    </row>
    <row r="354" spans="4:5" s="9" customFormat="1" x14ac:dyDescent="0.3">
      <c r="D354" s="41"/>
      <c r="E354" s="41"/>
    </row>
    <row r="355" spans="4:5" s="9" customFormat="1" x14ac:dyDescent="0.3">
      <c r="D355" s="41"/>
      <c r="E355" s="41"/>
    </row>
    <row r="356" spans="4:5" s="9" customFormat="1" x14ac:dyDescent="0.3">
      <c r="D356" s="41"/>
      <c r="E356" s="41"/>
    </row>
    <row r="357" spans="4:5" s="9" customFormat="1" x14ac:dyDescent="0.3">
      <c r="D357" s="41"/>
      <c r="E357" s="41"/>
    </row>
    <row r="358" spans="4:5" s="9" customFormat="1" x14ac:dyDescent="0.3">
      <c r="D358" s="41"/>
      <c r="E358" s="41"/>
    </row>
    <row r="359" spans="4:5" s="9" customFormat="1" x14ac:dyDescent="0.3">
      <c r="D359" s="41"/>
      <c r="E359" s="41"/>
    </row>
    <row r="360" spans="4:5" s="9" customFormat="1" x14ac:dyDescent="0.3">
      <c r="D360" s="41"/>
      <c r="E360" s="41"/>
    </row>
    <row r="361" spans="4:5" s="9" customFormat="1" x14ac:dyDescent="0.3">
      <c r="D361" s="41"/>
      <c r="E361" s="41"/>
    </row>
    <row r="362" spans="4:5" s="9" customFormat="1" x14ac:dyDescent="0.3">
      <c r="D362" s="41"/>
      <c r="E362" s="41"/>
    </row>
    <row r="363" spans="4:5" s="9" customFormat="1" x14ac:dyDescent="0.3">
      <c r="D363" s="41"/>
      <c r="E363" s="41"/>
    </row>
    <row r="364" spans="4:5" s="9" customFormat="1" x14ac:dyDescent="0.3">
      <c r="D364" s="41"/>
      <c r="E364" s="41"/>
    </row>
    <row r="365" spans="4:5" s="9" customFormat="1" x14ac:dyDescent="0.3">
      <c r="D365" s="41"/>
      <c r="E365" s="41"/>
    </row>
    <row r="366" spans="4:5" s="9" customFormat="1" x14ac:dyDescent="0.3">
      <c r="D366" s="41"/>
      <c r="E366" s="41"/>
    </row>
    <row r="367" spans="4:5" s="9" customFormat="1" x14ac:dyDescent="0.3">
      <c r="D367" s="41"/>
      <c r="E367" s="41"/>
    </row>
    <row r="368" spans="4:5" s="9" customFormat="1" x14ac:dyDescent="0.3">
      <c r="D368" s="41"/>
      <c r="E368" s="41"/>
    </row>
    <row r="369" spans="4:5" s="9" customFormat="1" x14ac:dyDescent="0.3">
      <c r="D369" s="41"/>
      <c r="E369" s="41"/>
    </row>
    <row r="370" spans="4:5" s="9" customFormat="1" x14ac:dyDescent="0.3">
      <c r="D370" s="41"/>
      <c r="E370" s="41"/>
    </row>
    <row r="371" spans="4:5" s="9" customFormat="1" x14ac:dyDescent="0.3">
      <c r="D371" s="41"/>
      <c r="E371" s="41"/>
    </row>
    <row r="372" spans="4:5" s="9" customFormat="1" x14ac:dyDescent="0.3">
      <c r="D372" s="41"/>
      <c r="E372" s="41"/>
    </row>
    <row r="373" spans="4:5" s="9" customFormat="1" x14ac:dyDescent="0.3">
      <c r="D373" s="41"/>
      <c r="E373" s="41"/>
    </row>
    <row r="374" spans="4:5" s="9" customFormat="1" x14ac:dyDescent="0.3">
      <c r="D374" s="41"/>
      <c r="E374" s="41"/>
    </row>
    <row r="375" spans="4:5" s="9" customFormat="1" x14ac:dyDescent="0.3">
      <c r="D375" s="41"/>
      <c r="E375" s="41"/>
    </row>
    <row r="376" spans="4:5" s="9" customFormat="1" x14ac:dyDescent="0.3">
      <c r="D376" s="41"/>
      <c r="E376" s="41"/>
    </row>
    <row r="377" spans="4:5" s="9" customFormat="1" x14ac:dyDescent="0.3">
      <c r="D377" s="41"/>
      <c r="E377" s="41"/>
    </row>
    <row r="378" spans="4:5" s="9" customFormat="1" x14ac:dyDescent="0.3">
      <c r="D378" s="41"/>
      <c r="E378" s="41"/>
    </row>
    <row r="379" spans="4:5" s="9" customFormat="1" x14ac:dyDescent="0.3">
      <c r="D379" s="41"/>
      <c r="E379" s="41"/>
    </row>
    <row r="380" spans="4:5" s="9" customFormat="1" x14ac:dyDescent="0.3">
      <c r="D380" s="41"/>
      <c r="E380" s="41"/>
    </row>
    <row r="381" spans="4:5" s="9" customFormat="1" x14ac:dyDescent="0.3">
      <c r="D381" s="41"/>
      <c r="E381" s="41"/>
    </row>
    <row r="382" spans="4:5" s="9" customFormat="1" x14ac:dyDescent="0.3">
      <c r="D382" s="41"/>
      <c r="E382" s="41"/>
    </row>
    <row r="383" spans="4:5" s="9" customFormat="1" x14ac:dyDescent="0.3">
      <c r="D383" s="41"/>
      <c r="E383" s="41"/>
    </row>
    <row r="384" spans="4:5" s="9" customFormat="1" x14ac:dyDescent="0.3">
      <c r="D384" s="41"/>
      <c r="E384" s="41"/>
    </row>
    <row r="385" spans="4:5" s="9" customFormat="1" x14ac:dyDescent="0.3">
      <c r="D385" s="41"/>
      <c r="E385" s="41"/>
    </row>
    <row r="386" spans="4:5" s="9" customFormat="1" x14ac:dyDescent="0.3">
      <c r="D386" s="41"/>
      <c r="E386" s="41"/>
    </row>
    <row r="387" spans="4:5" s="9" customFormat="1" x14ac:dyDescent="0.3">
      <c r="D387" s="41"/>
      <c r="E387" s="41"/>
    </row>
    <row r="388" spans="4:5" s="9" customFormat="1" x14ac:dyDescent="0.3">
      <c r="D388" s="41"/>
      <c r="E388" s="41"/>
    </row>
    <row r="389" spans="4:5" s="9" customFormat="1" x14ac:dyDescent="0.3">
      <c r="D389" s="41"/>
      <c r="E389" s="41"/>
    </row>
    <row r="390" spans="4:5" s="9" customFormat="1" x14ac:dyDescent="0.3">
      <c r="D390" s="41"/>
      <c r="E390" s="41"/>
    </row>
    <row r="391" spans="4:5" s="9" customFormat="1" x14ac:dyDescent="0.3">
      <c r="D391" s="41"/>
      <c r="E391" s="41"/>
    </row>
    <row r="392" spans="4:5" s="9" customFormat="1" x14ac:dyDescent="0.3">
      <c r="D392" s="41"/>
      <c r="E392" s="41"/>
    </row>
    <row r="393" spans="4:5" s="9" customFormat="1" x14ac:dyDescent="0.3">
      <c r="D393" s="41"/>
      <c r="E393" s="41"/>
    </row>
    <row r="394" spans="4:5" s="9" customFormat="1" x14ac:dyDescent="0.3">
      <c r="D394" s="41"/>
      <c r="E394" s="41"/>
    </row>
    <row r="395" spans="4:5" s="9" customFormat="1" x14ac:dyDescent="0.3">
      <c r="D395" s="41"/>
      <c r="E395" s="41"/>
    </row>
    <row r="396" spans="4:5" s="9" customFormat="1" x14ac:dyDescent="0.3">
      <c r="D396" s="41"/>
      <c r="E396" s="41"/>
    </row>
    <row r="397" spans="4:5" s="9" customFormat="1" x14ac:dyDescent="0.3">
      <c r="D397" s="41"/>
      <c r="E397" s="41"/>
    </row>
    <row r="398" spans="4:5" s="9" customFormat="1" x14ac:dyDescent="0.3">
      <c r="D398" s="41"/>
      <c r="E398" s="41"/>
    </row>
    <row r="399" spans="4:5" s="9" customFormat="1" x14ac:dyDescent="0.3">
      <c r="D399" s="41"/>
      <c r="E399" s="41"/>
    </row>
    <row r="400" spans="4:5" s="9" customFormat="1" x14ac:dyDescent="0.3">
      <c r="D400" s="41"/>
      <c r="E400" s="41"/>
    </row>
    <row r="401" spans="4:5" s="9" customFormat="1" x14ac:dyDescent="0.3">
      <c r="D401" s="41"/>
      <c r="E401" s="41"/>
    </row>
    <row r="402" spans="4:5" s="9" customFormat="1" x14ac:dyDescent="0.3">
      <c r="D402" s="41"/>
      <c r="E402" s="41"/>
    </row>
    <row r="403" spans="4:5" s="9" customFormat="1" x14ac:dyDescent="0.3">
      <c r="D403" s="41"/>
      <c r="E403" s="41"/>
    </row>
    <row r="404" spans="4:5" s="9" customFormat="1" x14ac:dyDescent="0.3">
      <c r="D404" s="41"/>
      <c r="E404" s="41"/>
    </row>
    <row r="405" spans="4:5" s="9" customFormat="1" x14ac:dyDescent="0.3">
      <c r="D405" s="41"/>
      <c r="E405" s="41"/>
    </row>
    <row r="406" spans="4:5" s="9" customFormat="1" x14ac:dyDescent="0.3">
      <c r="D406" s="41"/>
      <c r="E406" s="41"/>
    </row>
    <row r="407" spans="4:5" s="9" customFormat="1" x14ac:dyDescent="0.3">
      <c r="D407" s="41"/>
      <c r="E407" s="41"/>
    </row>
    <row r="408" spans="4:5" s="9" customFormat="1" x14ac:dyDescent="0.3">
      <c r="D408" s="41"/>
      <c r="E408" s="41"/>
    </row>
    <row r="409" spans="4:5" s="9" customFormat="1" x14ac:dyDescent="0.3">
      <c r="D409" s="41"/>
      <c r="E409" s="41"/>
    </row>
    <row r="410" spans="4:5" s="9" customFormat="1" x14ac:dyDescent="0.3">
      <c r="D410" s="41"/>
      <c r="E410" s="41"/>
    </row>
    <row r="411" spans="4:5" s="9" customFormat="1" x14ac:dyDescent="0.3">
      <c r="D411" s="41"/>
      <c r="E411" s="41"/>
    </row>
    <row r="412" spans="4:5" s="9" customFormat="1" x14ac:dyDescent="0.3">
      <c r="D412" s="41"/>
      <c r="E412" s="41"/>
    </row>
    <row r="413" spans="4:5" s="9" customFormat="1" x14ac:dyDescent="0.3">
      <c r="D413" s="41"/>
      <c r="E413" s="41"/>
    </row>
    <row r="414" spans="4:5" s="9" customFormat="1" x14ac:dyDescent="0.3">
      <c r="D414" s="41"/>
      <c r="E414" s="41"/>
    </row>
    <row r="415" spans="4:5" s="9" customFormat="1" x14ac:dyDescent="0.3">
      <c r="D415" s="41"/>
      <c r="E415" s="41"/>
    </row>
    <row r="416" spans="4:5" s="9" customFormat="1" x14ac:dyDescent="0.3">
      <c r="D416" s="41"/>
      <c r="E416" s="41"/>
    </row>
    <row r="417" spans="4:5" s="9" customFormat="1" x14ac:dyDescent="0.3">
      <c r="D417" s="41"/>
      <c r="E417" s="41"/>
    </row>
    <row r="418" spans="4:5" s="9" customFormat="1" x14ac:dyDescent="0.3">
      <c r="D418" s="41"/>
      <c r="E418" s="41"/>
    </row>
    <row r="419" spans="4:5" s="9" customFormat="1" x14ac:dyDescent="0.3">
      <c r="D419" s="41"/>
      <c r="E419" s="41"/>
    </row>
    <row r="420" spans="4:5" s="9" customFormat="1" x14ac:dyDescent="0.3">
      <c r="D420" s="41"/>
      <c r="E420" s="41"/>
    </row>
    <row r="421" spans="4:5" s="9" customFormat="1" x14ac:dyDescent="0.3">
      <c r="D421" s="41"/>
      <c r="E421" s="41"/>
    </row>
    <row r="422" spans="4:5" s="9" customFormat="1" x14ac:dyDescent="0.3">
      <c r="D422" s="41"/>
      <c r="E422" s="41"/>
    </row>
    <row r="423" spans="4:5" s="9" customFormat="1" x14ac:dyDescent="0.3">
      <c r="D423" s="41"/>
      <c r="E423" s="41"/>
    </row>
    <row r="424" spans="4:5" s="9" customFormat="1" x14ac:dyDescent="0.3">
      <c r="D424" s="41"/>
      <c r="E424" s="41"/>
    </row>
    <row r="425" spans="4:5" s="9" customFormat="1" x14ac:dyDescent="0.3">
      <c r="D425" s="41"/>
      <c r="E425" s="41"/>
    </row>
    <row r="426" spans="4:5" s="9" customFormat="1" x14ac:dyDescent="0.3">
      <c r="D426" s="41"/>
      <c r="E426" s="41"/>
    </row>
    <row r="427" spans="4:5" s="9" customFormat="1" x14ac:dyDescent="0.3">
      <c r="D427" s="41"/>
      <c r="E427" s="41"/>
    </row>
    <row r="428" spans="4:5" s="9" customFormat="1" x14ac:dyDescent="0.3">
      <c r="D428" s="41"/>
      <c r="E428" s="41"/>
    </row>
    <row r="429" spans="4:5" s="9" customFormat="1" x14ac:dyDescent="0.3">
      <c r="D429" s="41"/>
      <c r="E429" s="41"/>
    </row>
    <row r="430" spans="4:5" s="9" customFormat="1" x14ac:dyDescent="0.3">
      <c r="D430" s="41"/>
      <c r="E430" s="41"/>
    </row>
    <row r="431" spans="4:5" s="9" customFormat="1" x14ac:dyDescent="0.3">
      <c r="D431" s="41"/>
      <c r="E431" s="41"/>
    </row>
    <row r="432" spans="4:5" s="9" customFormat="1" x14ac:dyDescent="0.3">
      <c r="D432" s="41"/>
      <c r="E432" s="41"/>
    </row>
    <row r="433" spans="4:5" s="9" customFormat="1" x14ac:dyDescent="0.3">
      <c r="D433" s="41"/>
      <c r="E433" s="41"/>
    </row>
    <row r="434" spans="4:5" s="9" customFormat="1" x14ac:dyDescent="0.3">
      <c r="D434" s="41"/>
      <c r="E434" s="41"/>
    </row>
    <row r="435" spans="4:5" s="9" customFormat="1" x14ac:dyDescent="0.3">
      <c r="D435" s="41"/>
      <c r="E435" s="41"/>
    </row>
    <row r="436" spans="4:5" s="9" customFormat="1" x14ac:dyDescent="0.3">
      <c r="D436" s="41"/>
      <c r="E436" s="41"/>
    </row>
    <row r="437" spans="4:5" s="9" customFormat="1" x14ac:dyDescent="0.3">
      <c r="D437" s="41"/>
      <c r="E437" s="41"/>
    </row>
    <row r="438" spans="4:5" s="9" customFormat="1" x14ac:dyDescent="0.3">
      <c r="D438" s="41"/>
      <c r="E438" s="41"/>
    </row>
    <row r="439" spans="4:5" s="9" customFormat="1" x14ac:dyDescent="0.3">
      <c r="D439" s="41"/>
      <c r="E439" s="41"/>
    </row>
    <row r="440" spans="4:5" s="9" customFormat="1" x14ac:dyDescent="0.3">
      <c r="D440" s="41"/>
      <c r="E440" s="41"/>
    </row>
    <row r="441" spans="4:5" s="9" customFormat="1" x14ac:dyDescent="0.3">
      <c r="D441" s="41"/>
      <c r="E441" s="41"/>
    </row>
    <row r="442" spans="4:5" s="9" customFormat="1" x14ac:dyDescent="0.3">
      <c r="D442" s="41"/>
      <c r="E442" s="41"/>
    </row>
    <row r="443" spans="4:5" s="9" customFormat="1" x14ac:dyDescent="0.3">
      <c r="D443" s="41"/>
      <c r="E443" s="41"/>
    </row>
    <row r="444" spans="4:5" s="9" customFormat="1" x14ac:dyDescent="0.3">
      <c r="D444" s="41"/>
      <c r="E444" s="41"/>
    </row>
    <row r="445" spans="4:5" s="9" customFormat="1" x14ac:dyDescent="0.3">
      <c r="D445" s="41"/>
      <c r="E445" s="41"/>
    </row>
    <row r="446" spans="4:5" s="9" customFormat="1" x14ac:dyDescent="0.3">
      <c r="D446" s="41"/>
      <c r="E446" s="41"/>
    </row>
    <row r="447" spans="4:5" s="9" customFormat="1" x14ac:dyDescent="0.3">
      <c r="D447" s="41"/>
      <c r="E447" s="41"/>
    </row>
    <row r="448" spans="4:5" s="9" customFormat="1" x14ac:dyDescent="0.3">
      <c r="D448" s="41"/>
      <c r="E448" s="41"/>
    </row>
    <row r="449" spans="4:5" s="9" customFormat="1" x14ac:dyDescent="0.3">
      <c r="D449" s="41"/>
      <c r="E449" s="41"/>
    </row>
    <row r="450" spans="4:5" s="9" customFormat="1" x14ac:dyDescent="0.3">
      <c r="D450" s="41"/>
      <c r="E450" s="41"/>
    </row>
    <row r="451" spans="4:5" s="9" customFormat="1" x14ac:dyDescent="0.3">
      <c r="D451" s="41"/>
      <c r="E451" s="41"/>
    </row>
    <row r="452" spans="4:5" s="9" customFormat="1" x14ac:dyDescent="0.3">
      <c r="D452" s="41"/>
      <c r="E452" s="41"/>
    </row>
    <row r="453" spans="4:5" s="9" customFormat="1" x14ac:dyDescent="0.3">
      <c r="D453" s="41"/>
      <c r="E453" s="41"/>
    </row>
    <row r="454" spans="4:5" s="9" customFormat="1" x14ac:dyDescent="0.3">
      <c r="D454" s="41"/>
      <c r="E454" s="41"/>
    </row>
    <row r="455" spans="4:5" s="9" customFormat="1" x14ac:dyDescent="0.3">
      <c r="D455" s="41"/>
      <c r="E455" s="41"/>
    </row>
    <row r="456" spans="4:5" s="9" customFormat="1" x14ac:dyDescent="0.3">
      <c r="D456" s="41"/>
      <c r="E456" s="41"/>
    </row>
    <row r="457" spans="4:5" s="9" customFormat="1" x14ac:dyDescent="0.3">
      <c r="D457" s="41"/>
      <c r="E457" s="41"/>
    </row>
  </sheetData>
  <sheetProtection selectLockedCells="1"/>
  <mergeCells count="24">
    <mergeCell ref="B53:E53"/>
    <mergeCell ref="B32:D32"/>
    <mergeCell ref="B49:E49"/>
    <mergeCell ref="B50:E50"/>
    <mergeCell ref="B36:D36"/>
    <mergeCell ref="B41:D41"/>
    <mergeCell ref="B47:D47"/>
    <mergeCell ref="B48:D48"/>
    <mergeCell ref="A63:E63"/>
    <mergeCell ref="B2:E2"/>
    <mergeCell ref="B59:E59"/>
    <mergeCell ref="B60:E60"/>
    <mergeCell ref="B61:E61"/>
    <mergeCell ref="B62:E62"/>
    <mergeCell ref="B52:E52"/>
    <mergeCell ref="B54:D54"/>
    <mergeCell ref="A55:E55"/>
    <mergeCell ref="B56:E56"/>
    <mergeCell ref="B57:E57"/>
    <mergeCell ref="B58:E58"/>
    <mergeCell ref="B51:E51"/>
    <mergeCell ref="B3:E3"/>
    <mergeCell ref="B19:D19"/>
    <mergeCell ref="B28:D28"/>
  </mergeCells>
  <pageMargins left="0.25" right="0.25" top="0.5" bottom="1" header="0" footer="0.3"/>
  <pageSetup orientation="portrait" r:id="rId1"/>
  <headerFooter>
    <oddFooter>&amp;L&amp;10RFP for Computer Aided Dispatch Software, Hardware, and 
Implementation and Maintenance Services
CAD SYSTEM COST PROPOSAL FORMS&amp;R&amp;P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77A2E-29EB-4CDA-983E-045A1582CAF7}">
  <dimension ref="A1:JE854"/>
  <sheetViews>
    <sheetView showWhiteSpace="0" zoomScaleNormal="100" workbookViewId="0">
      <selection activeCell="C6" sqref="C6"/>
    </sheetView>
  </sheetViews>
  <sheetFormatPr defaultColWidth="9.26953125" defaultRowHeight="14" x14ac:dyDescent="0.3"/>
  <cols>
    <col min="1" max="1" width="3.26953125" style="1" customWidth="1"/>
    <col min="2" max="2" width="56.7265625" style="1" customWidth="1"/>
    <col min="3" max="3" width="15.7265625" style="1" customWidth="1"/>
    <col min="4" max="5" width="15.7265625" style="42" customWidth="1"/>
    <col min="6" max="265" width="9.26953125" style="9"/>
    <col min="266" max="16384" width="9.26953125" style="1"/>
  </cols>
  <sheetData>
    <row r="1" spans="1:9" s="9" customFormat="1" ht="14.5" thickBot="1" x14ac:dyDescent="0.35">
      <c r="D1" s="41"/>
      <c r="E1" s="41"/>
    </row>
    <row r="2" spans="1:9" s="9" customFormat="1" ht="44.5" customHeight="1" thickBot="1" x14ac:dyDescent="0.35">
      <c r="A2" s="11"/>
      <c r="B2" s="401" t="s">
        <v>289</v>
      </c>
      <c r="C2" s="402"/>
      <c r="D2" s="402"/>
      <c r="E2" s="403"/>
    </row>
    <row r="3" spans="1:9" ht="15.5" thickTop="1" thickBot="1" x14ac:dyDescent="0.4">
      <c r="A3" s="21"/>
      <c r="B3" s="448" t="s">
        <v>231</v>
      </c>
      <c r="C3" s="449"/>
      <c r="D3" s="449"/>
      <c r="E3" s="450"/>
    </row>
    <row r="4" spans="1:9" ht="15" thickBot="1" x14ac:dyDescent="0.4">
      <c r="A4" s="21"/>
      <c r="B4" s="202" t="s">
        <v>25</v>
      </c>
      <c r="C4" s="203" t="s">
        <v>172</v>
      </c>
      <c r="D4" s="204" t="s">
        <v>27</v>
      </c>
      <c r="E4" s="205" t="s">
        <v>28</v>
      </c>
      <c r="I4" s="175"/>
    </row>
    <row r="5" spans="1:9" ht="15" customHeight="1" x14ac:dyDescent="0.35">
      <c r="A5" s="3"/>
      <c r="B5" s="325" t="s">
        <v>58</v>
      </c>
      <c r="C5" s="84"/>
      <c r="D5" s="85"/>
      <c r="E5" s="86"/>
    </row>
    <row r="6" spans="1:9" s="9" customFormat="1" ht="15" customHeight="1" x14ac:dyDescent="0.35">
      <c r="A6" s="3"/>
      <c r="B6" s="206" t="s">
        <v>59</v>
      </c>
      <c r="C6" s="187"/>
      <c r="D6" s="199">
        <v>0</v>
      </c>
      <c r="E6" s="330">
        <f>D6*C6</f>
        <v>0</v>
      </c>
    </row>
    <row r="7" spans="1:9" s="9" customFormat="1" ht="15" customHeight="1" x14ac:dyDescent="0.35">
      <c r="A7" s="3"/>
      <c r="B7" s="206" t="s">
        <v>60</v>
      </c>
      <c r="C7" s="171">
        <v>185</v>
      </c>
      <c r="D7" s="199">
        <v>0</v>
      </c>
      <c r="E7" s="330">
        <f t="shared" ref="E7:E13" si="0">D7*C7</f>
        <v>0</v>
      </c>
    </row>
    <row r="8" spans="1:9" s="9" customFormat="1" ht="15" customHeight="1" x14ac:dyDescent="0.35">
      <c r="A8" s="3"/>
      <c r="B8" s="79" t="s">
        <v>61</v>
      </c>
      <c r="C8" s="171">
        <v>40</v>
      </c>
      <c r="D8" s="199">
        <v>0</v>
      </c>
      <c r="E8" s="330">
        <f t="shared" si="0"/>
        <v>0</v>
      </c>
    </row>
    <row r="9" spans="1:9" s="9" customFormat="1" ht="15" customHeight="1" x14ac:dyDescent="0.35">
      <c r="A9" s="3"/>
      <c r="B9" s="79" t="s">
        <v>62</v>
      </c>
      <c r="C9" s="171">
        <v>225</v>
      </c>
      <c r="D9" s="199">
        <v>0</v>
      </c>
      <c r="E9" s="330">
        <f t="shared" si="0"/>
        <v>0</v>
      </c>
    </row>
    <row r="10" spans="1:9" s="9" customFormat="1" ht="15" customHeight="1" x14ac:dyDescent="0.35">
      <c r="A10" s="3"/>
      <c r="B10" s="67" t="s">
        <v>63</v>
      </c>
      <c r="C10" s="172">
        <v>225</v>
      </c>
      <c r="D10" s="199">
        <v>0</v>
      </c>
      <c r="E10" s="330">
        <f t="shared" si="0"/>
        <v>0</v>
      </c>
    </row>
    <row r="11" spans="1:9" s="9" customFormat="1" ht="15" customHeight="1" x14ac:dyDescent="0.35">
      <c r="A11" s="3"/>
      <c r="B11" s="67" t="s">
        <v>64</v>
      </c>
      <c r="C11" s="172">
        <v>225</v>
      </c>
      <c r="D11" s="199">
        <v>0</v>
      </c>
      <c r="E11" s="330">
        <f t="shared" si="0"/>
        <v>0</v>
      </c>
    </row>
    <row r="12" spans="1:9" s="9" customFormat="1" ht="15" customHeight="1" x14ac:dyDescent="0.35">
      <c r="A12" s="3"/>
      <c r="B12" s="206" t="s">
        <v>65</v>
      </c>
      <c r="C12" s="171">
        <v>225</v>
      </c>
      <c r="D12" s="199">
        <v>0</v>
      </c>
      <c r="E12" s="330">
        <f t="shared" si="0"/>
        <v>0</v>
      </c>
    </row>
    <row r="13" spans="1:9" s="9" customFormat="1" ht="15" customHeight="1" x14ac:dyDescent="0.35">
      <c r="A13" s="3"/>
      <c r="B13" s="206" t="s">
        <v>66</v>
      </c>
      <c r="C13" s="188"/>
      <c r="D13" s="199">
        <v>0</v>
      </c>
      <c r="E13" s="330">
        <f t="shared" si="0"/>
        <v>0</v>
      </c>
    </row>
    <row r="14" spans="1:9" s="9" customFormat="1" ht="15" customHeight="1" x14ac:dyDescent="0.35">
      <c r="A14" s="3"/>
      <c r="B14" s="451" t="s">
        <v>67</v>
      </c>
      <c r="C14" s="452"/>
      <c r="D14" s="453"/>
      <c r="E14" s="148">
        <f>SUM(E6:E13)</f>
        <v>0</v>
      </c>
    </row>
    <row r="15" spans="1:9" ht="15" customHeight="1" x14ac:dyDescent="0.35">
      <c r="A15" s="3"/>
      <c r="B15" s="207" t="s">
        <v>8</v>
      </c>
      <c r="C15" s="76"/>
      <c r="D15" s="77"/>
      <c r="E15" s="78"/>
    </row>
    <row r="16" spans="1:9" s="9" customFormat="1" ht="15" customHeight="1" x14ac:dyDescent="0.35">
      <c r="A16" s="3"/>
      <c r="B16" s="79" t="s">
        <v>68</v>
      </c>
      <c r="C16" s="357"/>
      <c r="D16" s="356">
        <v>0</v>
      </c>
      <c r="E16" s="331">
        <v>0</v>
      </c>
    </row>
    <row r="17" spans="1:5" s="9" customFormat="1" ht="15" customHeight="1" x14ac:dyDescent="0.35">
      <c r="A17" s="3"/>
      <c r="B17" s="67" t="s">
        <v>69</v>
      </c>
      <c r="C17" s="357"/>
      <c r="D17" s="356">
        <v>0</v>
      </c>
      <c r="E17" s="331">
        <v>0</v>
      </c>
    </row>
    <row r="18" spans="1:5" s="9" customFormat="1" ht="15" customHeight="1" x14ac:dyDescent="0.35">
      <c r="A18" s="3"/>
      <c r="B18" s="454" t="s">
        <v>70</v>
      </c>
      <c r="C18" s="455"/>
      <c r="D18" s="456"/>
      <c r="E18" s="210">
        <f>SUM(E16:E17)</f>
        <v>0</v>
      </c>
    </row>
    <row r="19" spans="1:5" ht="15" customHeight="1" x14ac:dyDescent="0.35">
      <c r="A19" s="3"/>
      <c r="B19" s="208" t="s">
        <v>9</v>
      </c>
      <c r="C19" s="76"/>
      <c r="D19" s="77"/>
      <c r="E19" s="78"/>
    </row>
    <row r="20" spans="1:5" s="9" customFormat="1" ht="29" x14ac:dyDescent="0.35">
      <c r="A20" s="3"/>
      <c r="B20" s="67" t="s">
        <v>71</v>
      </c>
      <c r="C20" s="357"/>
      <c r="D20" s="356">
        <v>0</v>
      </c>
      <c r="E20" s="331">
        <v>0</v>
      </c>
    </row>
    <row r="21" spans="1:5" s="9" customFormat="1" ht="15" customHeight="1" x14ac:dyDescent="0.35">
      <c r="A21" s="3"/>
      <c r="B21" s="67" t="s">
        <v>269</v>
      </c>
      <c r="C21" s="357"/>
      <c r="D21" s="356">
        <v>0</v>
      </c>
      <c r="E21" s="331">
        <v>0</v>
      </c>
    </row>
    <row r="22" spans="1:5" s="9" customFormat="1" ht="15" customHeight="1" x14ac:dyDescent="0.35">
      <c r="A22" s="3"/>
      <c r="B22" s="454" t="s">
        <v>72</v>
      </c>
      <c r="C22" s="455"/>
      <c r="D22" s="456"/>
      <c r="E22" s="210">
        <f>SUM(E20:E21)</f>
        <v>0</v>
      </c>
    </row>
    <row r="23" spans="1:5" ht="29" x14ac:dyDescent="0.35">
      <c r="A23" s="3"/>
      <c r="B23" s="209" t="s">
        <v>198</v>
      </c>
      <c r="C23" s="40"/>
      <c r="D23" s="80"/>
      <c r="E23" s="75"/>
    </row>
    <row r="24" spans="1:5" s="9" customFormat="1" ht="15" customHeight="1" x14ac:dyDescent="0.35">
      <c r="A24" s="3"/>
      <c r="B24" s="326" t="s">
        <v>177</v>
      </c>
      <c r="C24" s="355"/>
      <c r="D24" s="358">
        <v>0</v>
      </c>
      <c r="E24" s="331">
        <v>0</v>
      </c>
    </row>
    <row r="25" spans="1:5" s="9" customFormat="1" ht="15" customHeight="1" x14ac:dyDescent="0.35">
      <c r="A25" s="3"/>
      <c r="B25" s="326" t="s">
        <v>177</v>
      </c>
      <c r="C25" s="355"/>
      <c r="D25" s="358">
        <v>0</v>
      </c>
      <c r="E25" s="331">
        <v>0</v>
      </c>
    </row>
    <row r="26" spans="1:5" s="9" customFormat="1" ht="15" customHeight="1" x14ac:dyDescent="0.35">
      <c r="A26" s="3"/>
      <c r="B26" s="326" t="s">
        <v>177</v>
      </c>
      <c r="C26" s="355"/>
      <c r="D26" s="358">
        <v>0</v>
      </c>
      <c r="E26" s="331">
        <v>0</v>
      </c>
    </row>
    <row r="27" spans="1:5" s="9" customFormat="1" ht="15" customHeight="1" x14ac:dyDescent="0.35">
      <c r="A27" s="3"/>
      <c r="B27" s="326" t="s">
        <v>177</v>
      </c>
      <c r="C27" s="355"/>
      <c r="D27" s="358">
        <v>0</v>
      </c>
      <c r="E27" s="331">
        <v>0</v>
      </c>
    </row>
    <row r="28" spans="1:5" s="9" customFormat="1" ht="15" customHeight="1" x14ac:dyDescent="0.35">
      <c r="A28" s="3"/>
      <c r="B28" s="454" t="s">
        <v>73</v>
      </c>
      <c r="C28" s="455"/>
      <c r="D28" s="456"/>
      <c r="E28" s="210">
        <f>SUM(E24:E27)</f>
        <v>0</v>
      </c>
    </row>
    <row r="29" spans="1:5" s="9" customFormat="1" ht="15" customHeight="1" x14ac:dyDescent="0.35">
      <c r="A29" s="3"/>
      <c r="B29" s="457" t="s">
        <v>74</v>
      </c>
      <c r="C29" s="458"/>
      <c r="D29" s="459"/>
      <c r="E29" s="211">
        <f>E14+E18+E22+E28</f>
        <v>0</v>
      </c>
    </row>
    <row r="30" spans="1:5" s="9" customFormat="1" ht="15.5" x14ac:dyDescent="0.35">
      <c r="A30" s="3"/>
      <c r="B30" s="460" t="s">
        <v>275</v>
      </c>
      <c r="C30" s="461"/>
      <c r="D30" s="461"/>
      <c r="E30" s="462"/>
    </row>
    <row r="31" spans="1:5" s="9" customFormat="1" ht="34.5" customHeight="1" x14ac:dyDescent="0.35">
      <c r="A31" s="3"/>
      <c r="B31" s="463" t="s">
        <v>252</v>
      </c>
      <c r="C31" s="464"/>
      <c r="D31" s="464"/>
      <c r="E31" s="465"/>
    </row>
    <row r="32" spans="1:5" s="9" customFormat="1" ht="15.65" customHeight="1" x14ac:dyDescent="0.35">
      <c r="A32" s="3"/>
      <c r="B32" s="463" t="s">
        <v>251</v>
      </c>
      <c r="C32" s="464"/>
      <c r="D32" s="464"/>
      <c r="E32" s="465"/>
    </row>
    <row r="33" spans="1:5" s="9" customFormat="1" ht="34" customHeight="1" thickBot="1" x14ac:dyDescent="0.4">
      <c r="A33" s="3"/>
      <c r="B33" s="469" t="s">
        <v>253</v>
      </c>
      <c r="C33" s="470"/>
      <c r="D33" s="470"/>
      <c r="E33" s="471"/>
    </row>
    <row r="34" spans="1:5" s="9" customFormat="1" ht="35.15" customHeight="1" x14ac:dyDescent="0.35">
      <c r="A34" s="3"/>
      <c r="B34" s="466" t="s">
        <v>254</v>
      </c>
      <c r="C34" s="467"/>
      <c r="D34" s="467"/>
      <c r="E34" s="468"/>
    </row>
    <row r="35" spans="1:5" s="9" customFormat="1" ht="31.5" customHeight="1" thickBot="1" x14ac:dyDescent="0.4">
      <c r="A35" s="3"/>
      <c r="B35" s="433" t="s">
        <v>274</v>
      </c>
      <c r="C35" s="434"/>
      <c r="D35" s="434"/>
      <c r="E35" s="435"/>
    </row>
    <row r="36" spans="1:5" s="9" customFormat="1" ht="15" thickBot="1" x14ac:dyDescent="0.4">
      <c r="A36" s="3"/>
      <c r="B36" s="3"/>
      <c r="C36" s="3"/>
      <c r="D36" s="43"/>
      <c r="E36" s="43"/>
    </row>
    <row r="37" spans="1:5" ht="15" thickBot="1" x14ac:dyDescent="0.35">
      <c r="A37" s="415" t="s">
        <v>75</v>
      </c>
      <c r="B37" s="416"/>
      <c r="C37" s="416"/>
      <c r="D37" s="416"/>
      <c r="E37" s="417"/>
    </row>
    <row r="38" spans="1:5" s="9" customFormat="1" ht="60" customHeight="1" x14ac:dyDescent="0.35">
      <c r="A38" s="18">
        <v>1</v>
      </c>
      <c r="B38" s="418"/>
      <c r="C38" s="418"/>
      <c r="D38" s="418"/>
      <c r="E38" s="419"/>
    </row>
    <row r="39" spans="1:5" s="9" customFormat="1" ht="60" customHeight="1" x14ac:dyDescent="0.35">
      <c r="A39" s="19">
        <v>2</v>
      </c>
      <c r="B39" s="446"/>
      <c r="C39" s="446"/>
      <c r="D39" s="446"/>
      <c r="E39" s="447"/>
    </row>
    <row r="40" spans="1:5" s="9" customFormat="1" ht="60" customHeight="1" x14ac:dyDescent="0.35">
      <c r="A40" s="19">
        <v>3</v>
      </c>
      <c r="B40" s="442"/>
      <c r="C40" s="442"/>
      <c r="D40" s="442"/>
      <c r="E40" s="443"/>
    </row>
    <row r="41" spans="1:5" s="9" customFormat="1" ht="60" customHeight="1" x14ac:dyDescent="0.35">
      <c r="A41" s="19">
        <v>4</v>
      </c>
      <c r="B41" s="442"/>
      <c r="C41" s="442"/>
      <c r="D41" s="442"/>
      <c r="E41" s="443"/>
    </row>
    <row r="42" spans="1:5" s="9" customFormat="1" ht="60" customHeight="1" x14ac:dyDescent="0.35">
      <c r="A42" s="19">
        <v>5</v>
      </c>
      <c r="B42" s="442"/>
      <c r="C42" s="442"/>
      <c r="D42" s="442"/>
      <c r="E42" s="443"/>
    </row>
    <row r="43" spans="1:5" s="9" customFormat="1" ht="60" customHeight="1" x14ac:dyDescent="0.35">
      <c r="A43" s="19">
        <v>6</v>
      </c>
      <c r="B43" s="442"/>
      <c r="C43" s="442"/>
      <c r="D43" s="442"/>
      <c r="E43" s="443"/>
    </row>
    <row r="44" spans="1:5" s="9" customFormat="1" ht="60" customHeight="1" x14ac:dyDescent="0.35">
      <c r="A44" s="19">
        <v>7</v>
      </c>
      <c r="B44" s="442"/>
      <c r="C44" s="442"/>
      <c r="D44" s="442"/>
      <c r="E44" s="443"/>
    </row>
    <row r="45" spans="1:5" s="9" customFormat="1" ht="60" customHeight="1" thickBot="1" x14ac:dyDescent="0.4">
      <c r="A45" s="20">
        <v>8</v>
      </c>
      <c r="B45" s="444"/>
      <c r="C45" s="444"/>
      <c r="D45" s="444"/>
      <c r="E45" s="445"/>
    </row>
    <row r="46" spans="1:5" s="9" customFormat="1" ht="15" thickBot="1" x14ac:dyDescent="0.4">
      <c r="A46" s="398"/>
      <c r="B46" s="399"/>
      <c r="C46" s="399"/>
      <c r="D46" s="399"/>
      <c r="E46" s="400"/>
    </row>
    <row r="47" spans="1:5" s="9" customFormat="1" x14ac:dyDescent="0.3">
      <c r="D47" s="41"/>
      <c r="E47" s="41"/>
    </row>
    <row r="48" spans="1:5" s="9" customFormat="1" x14ac:dyDescent="0.3">
      <c r="D48" s="41"/>
      <c r="E48" s="41"/>
    </row>
    <row r="49" spans="4:5" s="9" customFormat="1" x14ac:dyDescent="0.3">
      <c r="D49" s="41"/>
      <c r="E49" s="41"/>
    </row>
    <row r="50" spans="4:5" s="9" customFormat="1" x14ac:dyDescent="0.3">
      <c r="D50" s="41"/>
      <c r="E50" s="41"/>
    </row>
    <row r="51" spans="4:5" s="9" customFormat="1" x14ac:dyDescent="0.3">
      <c r="D51" s="41"/>
      <c r="E51" s="41"/>
    </row>
    <row r="52" spans="4:5" s="9" customFormat="1" x14ac:dyDescent="0.3">
      <c r="D52" s="41"/>
      <c r="E52" s="41"/>
    </row>
    <row r="53" spans="4:5" s="9" customFormat="1" x14ac:dyDescent="0.3">
      <c r="D53" s="41"/>
      <c r="E53" s="41"/>
    </row>
    <row r="54" spans="4:5" s="9" customFormat="1" x14ac:dyDescent="0.3">
      <c r="D54" s="41"/>
      <c r="E54" s="41"/>
    </row>
    <row r="55" spans="4:5" s="9" customFormat="1" x14ac:dyDescent="0.3">
      <c r="D55" s="41"/>
      <c r="E55" s="41"/>
    </row>
    <row r="56" spans="4:5" s="9" customFormat="1" x14ac:dyDescent="0.3">
      <c r="D56" s="41"/>
      <c r="E56" s="41"/>
    </row>
    <row r="57" spans="4:5" s="9" customFormat="1" x14ac:dyDescent="0.3">
      <c r="D57" s="41"/>
      <c r="E57" s="41"/>
    </row>
    <row r="58" spans="4:5" s="9" customFormat="1" x14ac:dyDescent="0.3">
      <c r="D58" s="41"/>
      <c r="E58" s="41"/>
    </row>
    <row r="59" spans="4:5" s="9" customFormat="1" x14ac:dyDescent="0.3">
      <c r="D59" s="41"/>
      <c r="E59" s="41"/>
    </row>
    <row r="60" spans="4:5" s="9" customFormat="1" x14ac:dyDescent="0.3">
      <c r="D60" s="41"/>
      <c r="E60" s="41"/>
    </row>
    <row r="61" spans="4:5" s="9" customFormat="1" x14ac:dyDescent="0.3">
      <c r="D61" s="41"/>
      <c r="E61" s="41"/>
    </row>
    <row r="62" spans="4:5" s="9" customFormat="1" x14ac:dyDescent="0.3">
      <c r="D62" s="41"/>
      <c r="E62" s="41"/>
    </row>
    <row r="63" spans="4:5" s="9" customFormat="1" x14ac:dyDescent="0.3">
      <c r="D63" s="41"/>
      <c r="E63" s="41"/>
    </row>
    <row r="64" spans="4:5" s="9" customFormat="1" x14ac:dyDescent="0.3">
      <c r="D64" s="41"/>
      <c r="E64" s="41"/>
    </row>
    <row r="65" spans="4:5" s="9" customFormat="1" x14ac:dyDescent="0.3">
      <c r="D65" s="41"/>
      <c r="E65" s="41"/>
    </row>
    <row r="66" spans="4:5" s="9" customFormat="1" x14ac:dyDescent="0.3">
      <c r="D66" s="41"/>
      <c r="E66" s="41"/>
    </row>
    <row r="67" spans="4:5" s="9" customFormat="1" x14ac:dyDescent="0.3">
      <c r="D67" s="41"/>
      <c r="E67" s="41"/>
    </row>
    <row r="68" spans="4:5" s="9" customFormat="1" x14ac:dyDescent="0.3">
      <c r="D68" s="41"/>
      <c r="E68" s="41"/>
    </row>
    <row r="69" spans="4:5" s="9" customFormat="1" x14ac:dyDescent="0.3">
      <c r="D69" s="41"/>
      <c r="E69" s="41"/>
    </row>
    <row r="70" spans="4:5" s="9" customFormat="1" x14ac:dyDescent="0.3">
      <c r="D70" s="41"/>
      <c r="E70" s="41"/>
    </row>
    <row r="71" spans="4:5" s="9" customFormat="1" x14ac:dyDescent="0.3">
      <c r="D71" s="41"/>
      <c r="E71" s="41"/>
    </row>
    <row r="72" spans="4:5" s="9" customFormat="1" x14ac:dyDescent="0.3">
      <c r="D72" s="41"/>
      <c r="E72" s="41"/>
    </row>
    <row r="73" spans="4:5" s="9" customFormat="1" x14ac:dyDescent="0.3">
      <c r="D73" s="41"/>
      <c r="E73" s="41"/>
    </row>
    <row r="74" spans="4:5" s="9" customFormat="1" x14ac:dyDescent="0.3">
      <c r="D74" s="41"/>
      <c r="E74" s="41"/>
    </row>
    <row r="75" spans="4:5" s="9" customFormat="1" x14ac:dyDescent="0.3">
      <c r="D75" s="41"/>
      <c r="E75" s="41"/>
    </row>
    <row r="76" spans="4:5" s="9" customFormat="1" x14ac:dyDescent="0.3">
      <c r="D76" s="41"/>
      <c r="E76" s="41"/>
    </row>
    <row r="77" spans="4:5" s="9" customFormat="1" x14ac:dyDescent="0.3">
      <c r="D77" s="41"/>
      <c r="E77" s="41"/>
    </row>
    <row r="78" spans="4:5" s="9" customFormat="1" x14ac:dyDescent="0.3">
      <c r="D78" s="41"/>
      <c r="E78" s="41"/>
    </row>
    <row r="79" spans="4:5" s="9" customFormat="1" x14ac:dyDescent="0.3">
      <c r="D79" s="41"/>
      <c r="E79" s="41"/>
    </row>
    <row r="80" spans="4:5" s="9" customFormat="1" x14ac:dyDescent="0.3">
      <c r="D80" s="41"/>
      <c r="E80" s="41"/>
    </row>
    <row r="81" spans="4:5" s="9" customFormat="1" x14ac:dyDescent="0.3">
      <c r="D81" s="41"/>
      <c r="E81" s="41"/>
    </row>
    <row r="82" spans="4:5" s="9" customFormat="1" x14ac:dyDescent="0.3">
      <c r="D82" s="41"/>
      <c r="E82" s="41"/>
    </row>
    <row r="83" spans="4:5" s="9" customFormat="1" x14ac:dyDescent="0.3">
      <c r="D83" s="41"/>
      <c r="E83" s="41"/>
    </row>
    <row r="84" spans="4:5" s="9" customFormat="1" x14ac:dyDescent="0.3">
      <c r="D84" s="41"/>
      <c r="E84" s="41"/>
    </row>
    <row r="85" spans="4:5" s="9" customFormat="1" x14ac:dyDescent="0.3">
      <c r="D85" s="41"/>
      <c r="E85" s="41"/>
    </row>
    <row r="86" spans="4:5" s="9" customFormat="1" x14ac:dyDescent="0.3">
      <c r="D86" s="41"/>
      <c r="E86" s="41"/>
    </row>
    <row r="87" spans="4:5" s="9" customFormat="1" x14ac:dyDescent="0.3">
      <c r="D87" s="41"/>
      <c r="E87" s="41"/>
    </row>
    <row r="88" spans="4:5" s="9" customFormat="1" x14ac:dyDescent="0.3">
      <c r="D88" s="41"/>
      <c r="E88" s="41"/>
    </row>
    <row r="89" spans="4:5" s="9" customFormat="1" x14ac:dyDescent="0.3">
      <c r="D89" s="41"/>
      <c r="E89" s="41"/>
    </row>
    <row r="90" spans="4:5" s="9" customFormat="1" x14ac:dyDescent="0.3">
      <c r="D90" s="41"/>
      <c r="E90" s="41"/>
    </row>
    <row r="91" spans="4:5" s="9" customFormat="1" x14ac:dyDescent="0.3">
      <c r="D91" s="41"/>
      <c r="E91" s="41"/>
    </row>
    <row r="92" spans="4:5" s="9" customFormat="1" x14ac:dyDescent="0.3">
      <c r="D92" s="41"/>
      <c r="E92" s="41"/>
    </row>
    <row r="93" spans="4:5" s="9" customFormat="1" x14ac:dyDescent="0.3">
      <c r="D93" s="41"/>
      <c r="E93" s="41"/>
    </row>
    <row r="94" spans="4:5" s="9" customFormat="1" x14ac:dyDescent="0.3">
      <c r="D94" s="41"/>
      <c r="E94" s="41"/>
    </row>
    <row r="95" spans="4:5" s="9" customFormat="1" x14ac:dyDescent="0.3">
      <c r="D95" s="41"/>
      <c r="E95" s="41"/>
    </row>
    <row r="96" spans="4:5" s="9" customFormat="1" x14ac:dyDescent="0.3">
      <c r="D96" s="41"/>
      <c r="E96" s="41"/>
    </row>
    <row r="97" spans="4:5" s="9" customFormat="1" x14ac:dyDescent="0.3">
      <c r="D97" s="41"/>
      <c r="E97" s="41"/>
    </row>
    <row r="98" spans="4:5" s="9" customFormat="1" x14ac:dyDescent="0.3">
      <c r="D98" s="41"/>
      <c r="E98" s="41"/>
    </row>
    <row r="99" spans="4:5" s="9" customFormat="1" x14ac:dyDescent="0.3">
      <c r="D99" s="41"/>
      <c r="E99" s="41"/>
    </row>
    <row r="100" spans="4:5" s="9" customFormat="1" x14ac:dyDescent="0.3">
      <c r="D100" s="41"/>
      <c r="E100" s="41"/>
    </row>
    <row r="101" spans="4:5" s="9" customFormat="1" x14ac:dyDescent="0.3">
      <c r="D101" s="41"/>
      <c r="E101" s="41"/>
    </row>
    <row r="102" spans="4:5" s="9" customFormat="1" x14ac:dyDescent="0.3">
      <c r="D102" s="41"/>
      <c r="E102" s="41"/>
    </row>
    <row r="103" spans="4:5" s="9" customFormat="1" x14ac:dyDescent="0.3">
      <c r="D103" s="41"/>
      <c r="E103" s="41"/>
    </row>
    <row r="104" spans="4:5" s="9" customFormat="1" x14ac:dyDescent="0.3">
      <c r="D104" s="41"/>
      <c r="E104" s="41"/>
    </row>
    <row r="105" spans="4:5" s="9" customFormat="1" x14ac:dyDescent="0.3">
      <c r="D105" s="41"/>
      <c r="E105" s="41"/>
    </row>
    <row r="106" spans="4:5" s="9" customFormat="1" x14ac:dyDescent="0.3">
      <c r="D106" s="41"/>
      <c r="E106" s="41"/>
    </row>
    <row r="107" spans="4:5" s="9" customFormat="1" x14ac:dyDescent="0.3">
      <c r="D107" s="41"/>
      <c r="E107" s="41"/>
    </row>
    <row r="108" spans="4:5" s="9" customFormat="1" x14ac:dyDescent="0.3">
      <c r="D108" s="41"/>
      <c r="E108" s="41"/>
    </row>
    <row r="109" spans="4:5" s="9" customFormat="1" x14ac:dyDescent="0.3">
      <c r="D109" s="41"/>
      <c r="E109" s="41"/>
    </row>
    <row r="110" spans="4:5" s="9" customFormat="1" x14ac:dyDescent="0.3">
      <c r="D110" s="41"/>
      <c r="E110" s="41"/>
    </row>
    <row r="111" spans="4:5" s="9" customFormat="1" x14ac:dyDescent="0.3">
      <c r="D111" s="41"/>
      <c r="E111" s="41"/>
    </row>
    <row r="112" spans="4:5" s="9" customFormat="1" x14ac:dyDescent="0.3">
      <c r="D112" s="41"/>
      <c r="E112" s="41"/>
    </row>
    <row r="113" spans="4:5" s="9" customFormat="1" x14ac:dyDescent="0.3">
      <c r="D113" s="41"/>
      <c r="E113" s="41"/>
    </row>
    <row r="114" spans="4:5" s="9" customFormat="1" x14ac:dyDescent="0.3">
      <c r="D114" s="41"/>
      <c r="E114" s="41"/>
    </row>
    <row r="115" spans="4:5" s="9" customFormat="1" x14ac:dyDescent="0.3">
      <c r="D115" s="41"/>
      <c r="E115" s="41"/>
    </row>
    <row r="116" spans="4:5" s="9" customFormat="1" x14ac:dyDescent="0.3">
      <c r="D116" s="41"/>
      <c r="E116" s="41"/>
    </row>
    <row r="117" spans="4:5" s="9" customFormat="1" x14ac:dyDescent="0.3">
      <c r="D117" s="41"/>
      <c r="E117" s="41"/>
    </row>
    <row r="118" spans="4:5" s="9" customFormat="1" x14ac:dyDescent="0.3">
      <c r="D118" s="41"/>
      <c r="E118" s="41"/>
    </row>
    <row r="119" spans="4:5" s="9" customFormat="1" x14ac:dyDescent="0.3">
      <c r="D119" s="41"/>
      <c r="E119" s="41"/>
    </row>
    <row r="120" spans="4:5" s="9" customFormat="1" x14ac:dyDescent="0.3">
      <c r="D120" s="41"/>
      <c r="E120" s="41"/>
    </row>
    <row r="121" spans="4:5" s="9" customFormat="1" x14ac:dyDescent="0.3">
      <c r="D121" s="41"/>
      <c r="E121" s="41"/>
    </row>
    <row r="122" spans="4:5" s="9" customFormat="1" x14ac:dyDescent="0.3">
      <c r="D122" s="41"/>
      <c r="E122" s="41"/>
    </row>
    <row r="123" spans="4:5" s="9" customFormat="1" x14ac:dyDescent="0.3">
      <c r="D123" s="41"/>
      <c r="E123" s="41"/>
    </row>
    <row r="124" spans="4:5" s="9" customFormat="1" x14ac:dyDescent="0.3">
      <c r="D124" s="41"/>
      <c r="E124" s="41"/>
    </row>
    <row r="125" spans="4:5" s="9" customFormat="1" x14ac:dyDescent="0.3">
      <c r="D125" s="41"/>
      <c r="E125" s="41"/>
    </row>
    <row r="126" spans="4:5" s="9" customFormat="1" x14ac:dyDescent="0.3">
      <c r="D126" s="41"/>
      <c r="E126" s="41"/>
    </row>
    <row r="127" spans="4:5" s="9" customFormat="1" x14ac:dyDescent="0.3">
      <c r="D127" s="41"/>
      <c r="E127" s="41"/>
    </row>
    <row r="128" spans="4:5" s="9" customFormat="1" x14ac:dyDescent="0.3">
      <c r="D128" s="41"/>
      <c r="E128" s="41"/>
    </row>
    <row r="129" spans="4:5" s="9" customFormat="1" x14ac:dyDescent="0.3">
      <c r="D129" s="41"/>
      <c r="E129" s="41"/>
    </row>
    <row r="130" spans="4:5" s="9" customFormat="1" x14ac:dyDescent="0.3">
      <c r="D130" s="41"/>
      <c r="E130" s="41"/>
    </row>
    <row r="131" spans="4:5" s="9" customFormat="1" x14ac:dyDescent="0.3">
      <c r="D131" s="41"/>
      <c r="E131" s="41"/>
    </row>
    <row r="132" spans="4:5" s="9" customFormat="1" x14ac:dyDescent="0.3">
      <c r="D132" s="41"/>
      <c r="E132" s="41"/>
    </row>
    <row r="133" spans="4:5" s="9" customFormat="1" x14ac:dyDescent="0.3">
      <c r="D133" s="41"/>
      <c r="E133" s="41"/>
    </row>
    <row r="134" spans="4:5" s="9" customFormat="1" x14ac:dyDescent="0.3">
      <c r="D134" s="41"/>
      <c r="E134" s="41"/>
    </row>
    <row r="135" spans="4:5" s="9" customFormat="1" x14ac:dyDescent="0.3">
      <c r="D135" s="41"/>
      <c r="E135" s="41"/>
    </row>
    <row r="136" spans="4:5" s="9" customFormat="1" x14ac:dyDescent="0.3">
      <c r="D136" s="41"/>
      <c r="E136" s="41"/>
    </row>
    <row r="137" spans="4:5" s="9" customFormat="1" x14ac:dyDescent="0.3">
      <c r="D137" s="41"/>
      <c r="E137" s="41"/>
    </row>
    <row r="138" spans="4:5" s="9" customFormat="1" x14ac:dyDescent="0.3">
      <c r="D138" s="41"/>
      <c r="E138" s="41"/>
    </row>
    <row r="139" spans="4:5" s="9" customFormat="1" x14ac:dyDescent="0.3">
      <c r="D139" s="41"/>
      <c r="E139" s="41"/>
    </row>
    <row r="140" spans="4:5" s="9" customFormat="1" x14ac:dyDescent="0.3">
      <c r="D140" s="41"/>
      <c r="E140" s="41"/>
    </row>
    <row r="141" spans="4:5" s="9" customFormat="1" x14ac:dyDescent="0.3">
      <c r="D141" s="41"/>
      <c r="E141" s="41"/>
    </row>
    <row r="142" spans="4:5" s="9" customFormat="1" x14ac:dyDescent="0.3">
      <c r="D142" s="41"/>
      <c r="E142" s="41"/>
    </row>
    <row r="143" spans="4:5" s="9" customFormat="1" x14ac:dyDescent="0.3">
      <c r="D143" s="41"/>
      <c r="E143" s="41"/>
    </row>
    <row r="144" spans="4:5" s="9" customFormat="1" x14ac:dyDescent="0.3">
      <c r="D144" s="41"/>
      <c r="E144" s="41"/>
    </row>
    <row r="145" spans="4:5" s="9" customFormat="1" x14ac:dyDescent="0.3">
      <c r="D145" s="41"/>
      <c r="E145" s="41"/>
    </row>
    <row r="146" spans="4:5" s="9" customFormat="1" x14ac:dyDescent="0.3">
      <c r="D146" s="41"/>
      <c r="E146" s="41"/>
    </row>
    <row r="147" spans="4:5" s="9" customFormat="1" x14ac:dyDescent="0.3">
      <c r="D147" s="41"/>
      <c r="E147" s="41"/>
    </row>
    <row r="148" spans="4:5" s="9" customFormat="1" x14ac:dyDescent="0.3">
      <c r="D148" s="41"/>
      <c r="E148" s="41"/>
    </row>
    <row r="149" spans="4:5" s="9" customFormat="1" x14ac:dyDescent="0.3">
      <c r="D149" s="41"/>
      <c r="E149" s="41"/>
    </row>
    <row r="150" spans="4:5" s="9" customFormat="1" x14ac:dyDescent="0.3">
      <c r="D150" s="41"/>
      <c r="E150" s="41"/>
    </row>
    <row r="151" spans="4:5" s="9" customFormat="1" x14ac:dyDescent="0.3">
      <c r="D151" s="41"/>
      <c r="E151" s="41"/>
    </row>
    <row r="152" spans="4:5" s="9" customFormat="1" x14ac:dyDescent="0.3">
      <c r="D152" s="41"/>
      <c r="E152" s="41"/>
    </row>
    <row r="153" spans="4:5" s="9" customFormat="1" x14ac:dyDescent="0.3">
      <c r="D153" s="41"/>
      <c r="E153" s="41"/>
    </row>
    <row r="154" spans="4:5" s="9" customFormat="1" x14ac:dyDescent="0.3">
      <c r="D154" s="41"/>
      <c r="E154" s="41"/>
    </row>
    <row r="155" spans="4:5" s="9" customFormat="1" x14ac:dyDescent="0.3">
      <c r="D155" s="41"/>
      <c r="E155" s="41"/>
    </row>
    <row r="156" spans="4:5" s="9" customFormat="1" x14ac:dyDescent="0.3">
      <c r="D156" s="41"/>
      <c r="E156" s="41"/>
    </row>
    <row r="157" spans="4:5" s="9" customFormat="1" x14ac:dyDescent="0.3">
      <c r="D157" s="41"/>
      <c r="E157" s="41"/>
    </row>
    <row r="158" spans="4:5" s="9" customFormat="1" x14ac:dyDescent="0.3">
      <c r="D158" s="41"/>
      <c r="E158" s="41"/>
    </row>
    <row r="159" spans="4:5" s="9" customFormat="1" x14ac:dyDescent="0.3">
      <c r="D159" s="41"/>
      <c r="E159" s="41"/>
    </row>
    <row r="160" spans="4:5" s="9" customFormat="1" x14ac:dyDescent="0.3">
      <c r="D160" s="41"/>
      <c r="E160" s="41"/>
    </row>
    <row r="161" spans="4:5" s="9" customFormat="1" x14ac:dyDescent="0.3">
      <c r="D161" s="41"/>
      <c r="E161" s="41"/>
    </row>
    <row r="162" spans="4:5" s="9" customFormat="1" x14ac:dyDescent="0.3">
      <c r="D162" s="41"/>
      <c r="E162" s="41"/>
    </row>
    <row r="163" spans="4:5" s="9" customFormat="1" x14ac:dyDescent="0.3">
      <c r="D163" s="41"/>
      <c r="E163" s="41"/>
    </row>
    <row r="164" spans="4:5" s="9" customFormat="1" x14ac:dyDescent="0.3">
      <c r="D164" s="41"/>
      <c r="E164" s="41"/>
    </row>
    <row r="165" spans="4:5" s="9" customFormat="1" x14ac:dyDescent="0.3">
      <c r="D165" s="41"/>
      <c r="E165" s="41"/>
    </row>
    <row r="166" spans="4:5" s="9" customFormat="1" x14ac:dyDescent="0.3">
      <c r="D166" s="41"/>
      <c r="E166" s="41"/>
    </row>
    <row r="167" spans="4:5" s="9" customFormat="1" x14ac:dyDescent="0.3">
      <c r="D167" s="41"/>
      <c r="E167" s="41"/>
    </row>
    <row r="168" spans="4:5" s="9" customFormat="1" x14ac:dyDescent="0.3">
      <c r="D168" s="41"/>
      <c r="E168" s="41"/>
    </row>
    <row r="169" spans="4:5" s="9" customFormat="1" x14ac:dyDescent="0.3">
      <c r="D169" s="41"/>
      <c r="E169" s="41"/>
    </row>
    <row r="170" spans="4:5" s="9" customFormat="1" x14ac:dyDescent="0.3">
      <c r="D170" s="41"/>
      <c r="E170" s="41"/>
    </row>
    <row r="171" spans="4:5" s="9" customFormat="1" x14ac:dyDescent="0.3">
      <c r="D171" s="41"/>
      <c r="E171" s="41"/>
    </row>
    <row r="172" spans="4:5" s="9" customFormat="1" x14ac:dyDescent="0.3">
      <c r="D172" s="41"/>
      <c r="E172" s="41"/>
    </row>
    <row r="173" spans="4:5" s="9" customFormat="1" x14ac:dyDescent="0.3">
      <c r="D173" s="41"/>
      <c r="E173" s="41"/>
    </row>
    <row r="174" spans="4:5" s="9" customFormat="1" x14ac:dyDescent="0.3">
      <c r="D174" s="41"/>
      <c r="E174" s="41"/>
    </row>
    <row r="175" spans="4:5" s="9" customFormat="1" x14ac:dyDescent="0.3">
      <c r="D175" s="41"/>
      <c r="E175" s="41"/>
    </row>
    <row r="176" spans="4:5" s="9" customFormat="1" x14ac:dyDescent="0.3">
      <c r="D176" s="41"/>
      <c r="E176" s="41"/>
    </row>
    <row r="177" spans="4:5" s="9" customFormat="1" x14ac:dyDescent="0.3">
      <c r="D177" s="41"/>
      <c r="E177" s="41"/>
    </row>
    <row r="178" spans="4:5" s="9" customFormat="1" x14ac:dyDescent="0.3">
      <c r="D178" s="41"/>
      <c r="E178" s="41"/>
    </row>
    <row r="179" spans="4:5" s="9" customFormat="1" x14ac:dyDescent="0.3">
      <c r="D179" s="41"/>
      <c r="E179" s="41"/>
    </row>
    <row r="180" spans="4:5" s="9" customFormat="1" x14ac:dyDescent="0.3">
      <c r="D180" s="41"/>
      <c r="E180" s="41"/>
    </row>
    <row r="181" spans="4:5" s="9" customFormat="1" x14ac:dyDescent="0.3">
      <c r="D181" s="41"/>
      <c r="E181" s="41"/>
    </row>
    <row r="182" spans="4:5" s="9" customFormat="1" x14ac:dyDescent="0.3">
      <c r="D182" s="41"/>
      <c r="E182" s="41"/>
    </row>
    <row r="183" spans="4:5" s="9" customFormat="1" x14ac:dyDescent="0.3">
      <c r="D183" s="41"/>
      <c r="E183" s="41"/>
    </row>
    <row r="184" spans="4:5" s="9" customFormat="1" x14ac:dyDescent="0.3">
      <c r="D184" s="41"/>
      <c r="E184" s="41"/>
    </row>
    <row r="185" spans="4:5" s="9" customFormat="1" x14ac:dyDescent="0.3">
      <c r="D185" s="41"/>
      <c r="E185" s="41"/>
    </row>
    <row r="186" spans="4:5" s="9" customFormat="1" x14ac:dyDescent="0.3">
      <c r="D186" s="41"/>
      <c r="E186" s="41"/>
    </row>
    <row r="187" spans="4:5" s="9" customFormat="1" x14ac:dyDescent="0.3">
      <c r="D187" s="41"/>
      <c r="E187" s="41"/>
    </row>
    <row r="188" spans="4:5" s="9" customFormat="1" x14ac:dyDescent="0.3">
      <c r="D188" s="41"/>
      <c r="E188" s="41"/>
    </row>
    <row r="189" spans="4:5" s="9" customFormat="1" x14ac:dyDescent="0.3">
      <c r="D189" s="41"/>
      <c r="E189" s="41"/>
    </row>
    <row r="190" spans="4:5" s="9" customFormat="1" x14ac:dyDescent="0.3">
      <c r="D190" s="41"/>
      <c r="E190" s="41"/>
    </row>
    <row r="191" spans="4:5" s="9" customFormat="1" x14ac:dyDescent="0.3">
      <c r="D191" s="41"/>
      <c r="E191" s="41"/>
    </row>
    <row r="192" spans="4:5" s="9" customFormat="1" x14ac:dyDescent="0.3">
      <c r="D192" s="41"/>
      <c r="E192" s="41"/>
    </row>
    <row r="193" spans="4:5" s="9" customFormat="1" x14ac:dyDescent="0.3">
      <c r="D193" s="41"/>
      <c r="E193" s="41"/>
    </row>
    <row r="194" spans="4:5" s="9" customFormat="1" x14ac:dyDescent="0.3">
      <c r="D194" s="41"/>
      <c r="E194" s="41"/>
    </row>
    <row r="195" spans="4:5" s="9" customFormat="1" x14ac:dyDescent="0.3">
      <c r="D195" s="41"/>
      <c r="E195" s="41"/>
    </row>
    <row r="196" spans="4:5" s="9" customFormat="1" x14ac:dyDescent="0.3">
      <c r="D196" s="41"/>
      <c r="E196" s="41"/>
    </row>
    <row r="197" spans="4:5" s="9" customFormat="1" x14ac:dyDescent="0.3">
      <c r="D197" s="41"/>
      <c r="E197" s="41"/>
    </row>
    <row r="198" spans="4:5" s="9" customFormat="1" x14ac:dyDescent="0.3">
      <c r="D198" s="41"/>
      <c r="E198" s="41"/>
    </row>
    <row r="199" spans="4:5" s="9" customFormat="1" x14ac:dyDescent="0.3">
      <c r="D199" s="41"/>
      <c r="E199" s="41"/>
    </row>
    <row r="200" spans="4:5" s="9" customFormat="1" x14ac:dyDescent="0.3">
      <c r="D200" s="41"/>
      <c r="E200" s="41"/>
    </row>
    <row r="201" spans="4:5" s="9" customFormat="1" x14ac:dyDescent="0.3">
      <c r="D201" s="41"/>
      <c r="E201" s="41"/>
    </row>
    <row r="202" spans="4:5" s="9" customFormat="1" x14ac:dyDescent="0.3">
      <c r="D202" s="41"/>
      <c r="E202" s="41"/>
    </row>
    <row r="203" spans="4:5" s="9" customFormat="1" x14ac:dyDescent="0.3">
      <c r="D203" s="41"/>
      <c r="E203" s="41"/>
    </row>
    <row r="204" spans="4:5" s="9" customFormat="1" x14ac:dyDescent="0.3">
      <c r="D204" s="41"/>
      <c r="E204" s="41"/>
    </row>
    <row r="205" spans="4:5" s="9" customFormat="1" x14ac:dyDescent="0.3">
      <c r="D205" s="41"/>
      <c r="E205" s="41"/>
    </row>
    <row r="206" spans="4:5" s="9" customFormat="1" x14ac:dyDescent="0.3">
      <c r="D206" s="41"/>
      <c r="E206" s="41"/>
    </row>
    <row r="207" spans="4:5" s="9" customFormat="1" x14ac:dyDescent="0.3">
      <c r="D207" s="41"/>
      <c r="E207" s="41"/>
    </row>
    <row r="208" spans="4:5" s="9" customFormat="1" x14ac:dyDescent="0.3">
      <c r="D208" s="41"/>
      <c r="E208" s="41"/>
    </row>
    <row r="209" spans="4:5" s="9" customFormat="1" x14ac:dyDescent="0.3">
      <c r="D209" s="41"/>
      <c r="E209" s="41"/>
    </row>
    <row r="210" spans="4:5" s="9" customFormat="1" x14ac:dyDescent="0.3">
      <c r="D210" s="41"/>
      <c r="E210" s="41"/>
    </row>
    <row r="211" spans="4:5" s="9" customFormat="1" x14ac:dyDescent="0.3">
      <c r="D211" s="41"/>
      <c r="E211" s="41"/>
    </row>
    <row r="212" spans="4:5" s="9" customFormat="1" x14ac:dyDescent="0.3">
      <c r="D212" s="41"/>
      <c r="E212" s="41"/>
    </row>
    <row r="213" spans="4:5" s="9" customFormat="1" x14ac:dyDescent="0.3">
      <c r="D213" s="41"/>
      <c r="E213" s="41"/>
    </row>
    <row r="214" spans="4:5" s="9" customFormat="1" x14ac:dyDescent="0.3">
      <c r="D214" s="41"/>
      <c r="E214" s="41"/>
    </row>
    <row r="215" spans="4:5" s="9" customFormat="1" x14ac:dyDescent="0.3">
      <c r="D215" s="41"/>
      <c r="E215" s="41"/>
    </row>
    <row r="216" spans="4:5" s="9" customFormat="1" x14ac:dyDescent="0.3">
      <c r="D216" s="41"/>
      <c r="E216" s="41"/>
    </row>
    <row r="217" spans="4:5" s="9" customFormat="1" x14ac:dyDescent="0.3">
      <c r="D217" s="41"/>
      <c r="E217" s="41"/>
    </row>
    <row r="218" spans="4:5" s="9" customFormat="1" x14ac:dyDescent="0.3">
      <c r="D218" s="41"/>
      <c r="E218" s="41"/>
    </row>
    <row r="219" spans="4:5" s="9" customFormat="1" x14ac:dyDescent="0.3">
      <c r="D219" s="41"/>
      <c r="E219" s="41"/>
    </row>
    <row r="220" spans="4:5" s="9" customFormat="1" x14ac:dyDescent="0.3">
      <c r="D220" s="41"/>
      <c r="E220" s="41"/>
    </row>
    <row r="221" spans="4:5" s="9" customFormat="1" x14ac:dyDescent="0.3">
      <c r="D221" s="41"/>
      <c r="E221" s="41"/>
    </row>
    <row r="222" spans="4:5" s="9" customFormat="1" x14ac:dyDescent="0.3">
      <c r="D222" s="41"/>
      <c r="E222" s="41"/>
    </row>
    <row r="223" spans="4:5" s="9" customFormat="1" x14ac:dyDescent="0.3">
      <c r="D223" s="41"/>
      <c r="E223" s="41"/>
    </row>
    <row r="224" spans="4:5" s="9" customFormat="1" x14ac:dyDescent="0.3">
      <c r="D224" s="41"/>
      <c r="E224" s="41"/>
    </row>
    <row r="225" spans="4:5" s="9" customFormat="1" x14ac:dyDescent="0.3">
      <c r="D225" s="41"/>
      <c r="E225" s="41"/>
    </row>
    <row r="226" spans="4:5" s="9" customFormat="1" x14ac:dyDescent="0.3">
      <c r="D226" s="41"/>
      <c r="E226" s="41"/>
    </row>
    <row r="227" spans="4:5" s="9" customFormat="1" x14ac:dyDescent="0.3">
      <c r="D227" s="41"/>
      <c r="E227" s="41"/>
    </row>
    <row r="228" spans="4:5" s="9" customFormat="1" x14ac:dyDescent="0.3">
      <c r="D228" s="41"/>
      <c r="E228" s="41"/>
    </row>
    <row r="229" spans="4:5" s="9" customFormat="1" x14ac:dyDescent="0.3">
      <c r="D229" s="41"/>
      <c r="E229" s="41"/>
    </row>
    <row r="230" spans="4:5" s="9" customFormat="1" x14ac:dyDescent="0.3">
      <c r="D230" s="41"/>
      <c r="E230" s="41"/>
    </row>
    <row r="231" spans="4:5" s="9" customFormat="1" x14ac:dyDescent="0.3">
      <c r="D231" s="41"/>
      <c r="E231" s="41"/>
    </row>
    <row r="232" spans="4:5" s="9" customFormat="1" x14ac:dyDescent="0.3">
      <c r="D232" s="41"/>
      <c r="E232" s="41"/>
    </row>
    <row r="233" spans="4:5" s="9" customFormat="1" x14ac:dyDescent="0.3">
      <c r="D233" s="41"/>
      <c r="E233" s="41"/>
    </row>
    <row r="234" spans="4:5" s="9" customFormat="1" x14ac:dyDescent="0.3">
      <c r="D234" s="41"/>
      <c r="E234" s="41"/>
    </row>
    <row r="235" spans="4:5" s="9" customFormat="1" x14ac:dyDescent="0.3">
      <c r="D235" s="41"/>
      <c r="E235" s="41"/>
    </row>
    <row r="236" spans="4:5" s="9" customFormat="1" x14ac:dyDescent="0.3">
      <c r="D236" s="41"/>
      <c r="E236" s="41"/>
    </row>
    <row r="237" spans="4:5" s="9" customFormat="1" x14ac:dyDescent="0.3">
      <c r="D237" s="41"/>
      <c r="E237" s="41"/>
    </row>
    <row r="238" spans="4:5" s="9" customFormat="1" x14ac:dyDescent="0.3">
      <c r="D238" s="41"/>
      <c r="E238" s="41"/>
    </row>
    <row r="239" spans="4:5" s="9" customFormat="1" x14ac:dyDescent="0.3">
      <c r="D239" s="41"/>
      <c r="E239" s="41"/>
    </row>
    <row r="240" spans="4:5" s="9" customFormat="1" x14ac:dyDescent="0.3">
      <c r="D240" s="41"/>
      <c r="E240" s="41"/>
    </row>
    <row r="241" spans="4:5" s="9" customFormat="1" x14ac:dyDescent="0.3">
      <c r="D241" s="41"/>
      <c r="E241" s="41"/>
    </row>
    <row r="242" spans="4:5" s="9" customFormat="1" x14ac:dyDescent="0.3">
      <c r="D242" s="41"/>
      <c r="E242" s="41"/>
    </row>
    <row r="243" spans="4:5" s="9" customFormat="1" x14ac:dyDescent="0.3">
      <c r="D243" s="41"/>
      <c r="E243" s="41"/>
    </row>
    <row r="244" spans="4:5" s="9" customFormat="1" x14ac:dyDescent="0.3">
      <c r="D244" s="41"/>
      <c r="E244" s="41"/>
    </row>
    <row r="245" spans="4:5" s="9" customFormat="1" x14ac:dyDescent="0.3">
      <c r="D245" s="41"/>
      <c r="E245" s="41"/>
    </row>
    <row r="246" spans="4:5" s="9" customFormat="1" x14ac:dyDescent="0.3">
      <c r="D246" s="41"/>
      <c r="E246" s="41"/>
    </row>
    <row r="247" spans="4:5" s="9" customFormat="1" x14ac:dyDescent="0.3">
      <c r="D247" s="41"/>
      <c r="E247" s="41"/>
    </row>
    <row r="248" spans="4:5" s="9" customFormat="1" x14ac:dyDescent="0.3">
      <c r="D248" s="41"/>
      <c r="E248" s="41"/>
    </row>
    <row r="249" spans="4:5" s="9" customFormat="1" x14ac:dyDescent="0.3">
      <c r="D249" s="41"/>
      <c r="E249" s="41"/>
    </row>
    <row r="250" spans="4:5" s="9" customFormat="1" x14ac:dyDescent="0.3">
      <c r="D250" s="41"/>
      <c r="E250" s="41"/>
    </row>
    <row r="251" spans="4:5" s="9" customFormat="1" x14ac:dyDescent="0.3">
      <c r="D251" s="41"/>
      <c r="E251" s="41"/>
    </row>
    <row r="252" spans="4:5" s="9" customFormat="1" x14ac:dyDescent="0.3">
      <c r="D252" s="41"/>
      <c r="E252" s="41"/>
    </row>
    <row r="253" spans="4:5" s="9" customFormat="1" x14ac:dyDescent="0.3">
      <c r="D253" s="41"/>
      <c r="E253" s="41"/>
    </row>
    <row r="254" spans="4:5" s="9" customFormat="1" x14ac:dyDescent="0.3">
      <c r="D254" s="41"/>
      <c r="E254" s="41"/>
    </row>
    <row r="255" spans="4:5" s="9" customFormat="1" x14ac:dyDescent="0.3">
      <c r="D255" s="41"/>
      <c r="E255" s="41"/>
    </row>
    <row r="256" spans="4:5" s="9" customFormat="1" x14ac:dyDescent="0.3">
      <c r="D256" s="41"/>
      <c r="E256" s="41"/>
    </row>
    <row r="257" spans="4:5" s="9" customFormat="1" x14ac:dyDescent="0.3">
      <c r="D257" s="41"/>
      <c r="E257" s="41"/>
    </row>
    <row r="258" spans="4:5" s="9" customFormat="1" x14ac:dyDescent="0.3">
      <c r="D258" s="41"/>
      <c r="E258" s="41"/>
    </row>
    <row r="259" spans="4:5" s="9" customFormat="1" x14ac:dyDescent="0.3">
      <c r="D259" s="41"/>
      <c r="E259" s="41"/>
    </row>
    <row r="260" spans="4:5" s="9" customFormat="1" x14ac:dyDescent="0.3">
      <c r="D260" s="41"/>
      <c r="E260" s="41"/>
    </row>
    <row r="261" spans="4:5" s="9" customFormat="1" x14ac:dyDescent="0.3">
      <c r="D261" s="41"/>
      <c r="E261" s="41"/>
    </row>
    <row r="262" spans="4:5" s="9" customFormat="1" x14ac:dyDescent="0.3">
      <c r="D262" s="41"/>
      <c r="E262" s="41"/>
    </row>
    <row r="263" spans="4:5" s="9" customFormat="1" x14ac:dyDescent="0.3">
      <c r="D263" s="41"/>
      <c r="E263" s="41"/>
    </row>
    <row r="264" spans="4:5" s="9" customFormat="1" x14ac:dyDescent="0.3">
      <c r="D264" s="41"/>
      <c r="E264" s="41"/>
    </row>
    <row r="265" spans="4:5" s="9" customFormat="1" x14ac:dyDescent="0.3">
      <c r="D265" s="41"/>
      <c r="E265" s="41"/>
    </row>
    <row r="266" spans="4:5" s="9" customFormat="1" x14ac:dyDescent="0.3">
      <c r="D266" s="41"/>
      <c r="E266" s="41"/>
    </row>
    <row r="267" spans="4:5" s="9" customFormat="1" x14ac:dyDescent="0.3">
      <c r="D267" s="41"/>
      <c r="E267" s="41"/>
    </row>
    <row r="268" spans="4:5" s="9" customFormat="1" x14ac:dyDescent="0.3">
      <c r="D268" s="41"/>
      <c r="E268" s="41"/>
    </row>
    <row r="269" spans="4:5" s="9" customFormat="1" x14ac:dyDescent="0.3">
      <c r="D269" s="41"/>
      <c r="E269" s="41"/>
    </row>
    <row r="270" spans="4:5" s="9" customFormat="1" x14ac:dyDescent="0.3">
      <c r="D270" s="41"/>
      <c r="E270" s="41"/>
    </row>
    <row r="271" spans="4:5" s="9" customFormat="1" x14ac:dyDescent="0.3">
      <c r="D271" s="41"/>
      <c r="E271" s="41"/>
    </row>
    <row r="272" spans="4:5" s="9" customFormat="1" x14ac:dyDescent="0.3">
      <c r="D272" s="41"/>
      <c r="E272" s="41"/>
    </row>
    <row r="273" spans="4:5" s="9" customFormat="1" x14ac:dyDescent="0.3">
      <c r="D273" s="41"/>
      <c r="E273" s="41"/>
    </row>
    <row r="274" spans="4:5" s="9" customFormat="1" x14ac:dyDescent="0.3">
      <c r="D274" s="41"/>
      <c r="E274" s="41"/>
    </row>
    <row r="275" spans="4:5" s="9" customFormat="1" x14ac:dyDescent="0.3">
      <c r="D275" s="41"/>
      <c r="E275" s="41"/>
    </row>
    <row r="276" spans="4:5" s="9" customFormat="1" x14ac:dyDescent="0.3">
      <c r="D276" s="41"/>
      <c r="E276" s="41"/>
    </row>
    <row r="277" spans="4:5" s="9" customFormat="1" x14ac:dyDescent="0.3">
      <c r="D277" s="41"/>
      <c r="E277" s="41"/>
    </row>
    <row r="278" spans="4:5" s="9" customFormat="1" x14ac:dyDescent="0.3">
      <c r="D278" s="41"/>
      <c r="E278" s="41"/>
    </row>
    <row r="279" spans="4:5" s="9" customFormat="1" x14ac:dyDescent="0.3">
      <c r="D279" s="41"/>
      <c r="E279" s="41"/>
    </row>
    <row r="280" spans="4:5" s="9" customFormat="1" x14ac:dyDescent="0.3">
      <c r="D280" s="41"/>
      <c r="E280" s="41"/>
    </row>
    <row r="281" spans="4:5" s="9" customFormat="1" x14ac:dyDescent="0.3">
      <c r="D281" s="41"/>
      <c r="E281" s="41"/>
    </row>
    <row r="282" spans="4:5" s="9" customFormat="1" x14ac:dyDescent="0.3">
      <c r="D282" s="41"/>
      <c r="E282" s="41"/>
    </row>
    <row r="283" spans="4:5" s="9" customFormat="1" x14ac:dyDescent="0.3">
      <c r="D283" s="41"/>
      <c r="E283" s="41"/>
    </row>
    <row r="284" spans="4:5" s="9" customFormat="1" x14ac:dyDescent="0.3">
      <c r="D284" s="41"/>
      <c r="E284" s="41"/>
    </row>
    <row r="285" spans="4:5" s="9" customFormat="1" x14ac:dyDescent="0.3">
      <c r="D285" s="41"/>
      <c r="E285" s="41"/>
    </row>
    <row r="286" spans="4:5" s="9" customFormat="1" x14ac:dyDescent="0.3">
      <c r="D286" s="41"/>
      <c r="E286" s="41"/>
    </row>
    <row r="287" spans="4:5" s="9" customFormat="1" x14ac:dyDescent="0.3">
      <c r="D287" s="41"/>
      <c r="E287" s="41"/>
    </row>
    <row r="288" spans="4:5" s="9" customFormat="1" x14ac:dyDescent="0.3">
      <c r="D288" s="41"/>
      <c r="E288" s="41"/>
    </row>
    <row r="289" spans="4:5" s="9" customFormat="1" x14ac:dyDescent="0.3">
      <c r="D289" s="41"/>
      <c r="E289" s="41"/>
    </row>
    <row r="290" spans="4:5" s="9" customFormat="1" x14ac:dyDescent="0.3">
      <c r="D290" s="41"/>
      <c r="E290" s="41"/>
    </row>
    <row r="291" spans="4:5" s="9" customFormat="1" x14ac:dyDescent="0.3">
      <c r="D291" s="41"/>
      <c r="E291" s="41"/>
    </row>
    <row r="292" spans="4:5" s="9" customFormat="1" x14ac:dyDescent="0.3">
      <c r="D292" s="41"/>
      <c r="E292" s="41"/>
    </row>
    <row r="293" spans="4:5" s="9" customFormat="1" x14ac:dyDescent="0.3">
      <c r="D293" s="41"/>
      <c r="E293" s="41"/>
    </row>
    <row r="294" spans="4:5" s="9" customFormat="1" x14ac:dyDescent="0.3">
      <c r="D294" s="41"/>
      <c r="E294" s="41"/>
    </row>
    <row r="295" spans="4:5" s="9" customFormat="1" x14ac:dyDescent="0.3">
      <c r="D295" s="41"/>
      <c r="E295" s="41"/>
    </row>
    <row r="296" spans="4:5" s="9" customFormat="1" x14ac:dyDescent="0.3">
      <c r="D296" s="41"/>
      <c r="E296" s="41"/>
    </row>
    <row r="297" spans="4:5" s="9" customFormat="1" x14ac:dyDescent="0.3">
      <c r="D297" s="41"/>
      <c r="E297" s="41"/>
    </row>
    <row r="298" spans="4:5" s="9" customFormat="1" x14ac:dyDescent="0.3">
      <c r="D298" s="41"/>
      <c r="E298" s="41"/>
    </row>
    <row r="299" spans="4:5" s="9" customFormat="1" x14ac:dyDescent="0.3">
      <c r="D299" s="41"/>
      <c r="E299" s="41"/>
    </row>
    <row r="300" spans="4:5" s="9" customFormat="1" x14ac:dyDescent="0.3">
      <c r="D300" s="41"/>
      <c r="E300" s="41"/>
    </row>
    <row r="301" spans="4:5" s="9" customFormat="1" x14ac:dyDescent="0.3">
      <c r="D301" s="41"/>
      <c r="E301" s="41"/>
    </row>
    <row r="302" spans="4:5" s="9" customFormat="1" x14ac:dyDescent="0.3">
      <c r="D302" s="41"/>
      <c r="E302" s="41"/>
    </row>
    <row r="303" spans="4:5" s="9" customFormat="1" x14ac:dyDescent="0.3">
      <c r="D303" s="41"/>
      <c r="E303" s="41"/>
    </row>
    <row r="304" spans="4:5" s="9" customFormat="1" x14ac:dyDescent="0.3">
      <c r="D304" s="41"/>
      <c r="E304" s="41"/>
    </row>
    <row r="305" spans="4:5" s="9" customFormat="1" x14ac:dyDescent="0.3">
      <c r="D305" s="41"/>
      <c r="E305" s="41"/>
    </row>
    <row r="306" spans="4:5" s="9" customFormat="1" x14ac:dyDescent="0.3">
      <c r="D306" s="41"/>
      <c r="E306" s="41"/>
    </row>
    <row r="307" spans="4:5" s="9" customFormat="1" x14ac:dyDescent="0.3">
      <c r="D307" s="41"/>
      <c r="E307" s="41"/>
    </row>
    <row r="308" spans="4:5" s="9" customFormat="1" x14ac:dyDescent="0.3">
      <c r="D308" s="41"/>
      <c r="E308" s="41"/>
    </row>
    <row r="309" spans="4:5" s="9" customFormat="1" x14ac:dyDescent="0.3">
      <c r="D309" s="41"/>
      <c r="E309" s="41"/>
    </row>
    <row r="310" spans="4:5" s="9" customFormat="1" x14ac:dyDescent="0.3">
      <c r="D310" s="41"/>
      <c r="E310" s="41"/>
    </row>
    <row r="311" spans="4:5" s="9" customFormat="1" x14ac:dyDescent="0.3">
      <c r="D311" s="41"/>
      <c r="E311" s="41"/>
    </row>
    <row r="312" spans="4:5" s="9" customFormat="1" x14ac:dyDescent="0.3">
      <c r="D312" s="41"/>
      <c r="E312" s="41"/>
    </row>
    <row r="313" spans="4:5" s="9" customFormat="1" x14ac:dyDescent="0.3">
      <c r="D313" s="41"/>
      <c r="E313" s="41"/>
    </row>
    <row r="314" spans="4:5" s="9" customFormat="1" x14ac:dyDescent="0.3">
      <c r="D314" s="41"/>
      <c r="E314" s="41"/>
    </row>
    <row r="315" spans="4:5" s="9" customFormat="1" x14ac:dyDescent="0.3">
      <c r="D315" s="41"/>
      <c r="E315" s="41"/>
    </row>
    <row r="316" spans="4:5" s="9" customFormat="1" x14ac:dyDescent="0.3">
      <c r="D316" s="41"/>
      <c r="E316" s="41"/>
    </row>
    <row r="317" spans="4:5" s="9" customFormat="1" x14ac:dyDescent="0.3">
      <c r="D317" s="41"/>
      <c r="E317" s="41"/>
    </row>
    <row r="318" spans="4:5" s="9" customFormat="1" x14ac:dyDescent="0.3">
      <c r="D318" s="41"/>
      <c r="E318" s="41"/>
    </row>
    <row r="319" spans="4:5" s="9" customFormat="1" x14ac:dyDescent="0.3">
      <c r="D319" s="41"/>
      <c r="E319" s="41"/>
    </row>
    <row r="320" spans="4:5" s="9" customFormat="1" x14ac:dyDescent="0.3">
      <c r="D320" s="41"/>
      <c r="E320" s="41"/>
    </row>
    <row r="321" spans="4:5" s="9" customFormat="1" x14ac:dyDescent="0.3">
      <c r="D321" s="41"/>
      <c r="E321" s="41"/>
    </row>
    <row r="322" spans="4:5" s="9" customFormat="1" x14ac:dyDescent="0.3">
      <c r="D322" s="41"/>
      <c r="E322" s="41"/>
    </row>
    <row r="323" spans="4:5" s="9" customFormat="1" x14ac:dyDescent="0.3">
      <c r="D323" s="41"/>
      <c r="E323" s="41"/>
    </row>
    <row r="324" spans="4:5" s="9" customFormat="1" x14ac:dyDescent="0.3">
      <c r="D324" s="41"/>
      <c r="E324" s="41"/>
    </row>
    <row r="325" spans="4:5" s="9" customFormat="1" x14ac:dyDescent="0.3">
      <c r="D325" s="41"/>
      <c r="E325" s="41"/>
    </row>
    <row r="326" spans="4:5" s="9" customFormat="1" x14ac:dyDescent="0.3">
      <c r="D326" s="41"/>
      <c r="E326" s="41"/>
    </row>
    <row r="327" spans="4:5" s="9" customFormat="1" x14ac:dyDescent="0.3">
      <c r="D327" s="41"/>
      <c r="E327" s="41"/>
    </row>
    <row r="328" spans="4:5" s="9" customFormat="1" x14ac:dyDescent="0.3">
      <c r="D328" s="41"/>
      <c r="E328" s="41"/>
    </row>
    <row r="329" spans="4:5" s="9" customFormat="1" x14ac:dyDescent="0.3">
      <c r="D329" s="41"/>
      <c r="E329" s="41"/>
    </row>
    <row r="330" spans="4:5" s="9" customFormat="1" x14ac:dyDescent="0.3">
      <c r="D330" s="41"/>
      <c r="E330" s="41"/>
    </row>
    <row r="331" spans="4:5" s="9" customFormat="1" x14ac:dyDescent="0.3">
      <c r="D331" s="41"/>
      <c r="E331" s="41"/>
    </row>
    <row r="332" spans="4:5" s="9" customFormat="1" x14ac:dyDescent="0.3">
      <c r="D332" s="41"/>
      <c r="E332" s="41"/>
    </row>
    <row r="333" spans="4:5" s="9" customFormat="1" x14ac:dyDescent="0.3">
      <c r="D333" s="41"/>
      <c r="E333" s="41"/>
    </row>
    <row r="334" spans="4:5" s="9" customFormat="1" x14ac:dyDescent="0.3">
      <c r="D334" s="41"/>
      <c r="E334" s="41"/>
    </row>
    <row r="335" spans="4:5" s="9" customFormat="1" x14ac:dyDescent="0.3">
      <c r="D335" s="41"/>
      <c r="E335" s="41"/>
    </row>
    <row r="336" spans="4:5" s="9" customFormat="1" x14ac:dyDescent="0.3">
      <c r="D336" s="41"/>
      <c r="E336" s="41"/>
    </row>
    <row r="337" spans="4:5" s="9" customFormat="1" x14ac:dyDescent="0.3">
      <c r="D337" s="41"/>
      <c r="E337" s="41"/>
    </row>
    <row r="338" spans="4:5" s="9" customFormat="1" x14ac:dyDescent="0.3">
      <c r="D338" s="41"/>
      <c r="E338" s="41"/>
    </row>
    <row r="339" spans="4:5" s="9" customFormat="1" x14ac:dyDescent="0.3">
      <c r="D339" s="41"/>
      <c r="E339" s="41"/>
    </row>
    <row r="340" spans="4:5" s="9" customFormat="1" x14ac:dyDescent="0.3">
      <c r="D340" s="41"/>
      <c r="E340" s="41"/>
    </row>
    <row r="341" spans="4:5" s="9" customFormat="1" x14ac:dyDescent="0.3">
      <c r="D341" s="41"/>
      <c r="E341" s="41"/>
    </row>
    <row r="342" spans="4:5" s="9" customFormat="1" x14ac:dyDescent="0.3">
      <c r="D342" s="41"/>
      <c r="E342" s="41"/>
    </row>
    <row r="343" spans="4:5" s="9" customFormat="1" x14ac:dyDescent="0.3">
      <c r="D343" s="41"/>
      <c r="E343" s="41"/>
    </row>
    <row r="344" spans="4:5" s="9" customFormat="1" x14ac:dyDescent="0.3">
      <c r="D344" s="41"/>
      <c r="E344" s="41"/>
    </row>
    <row r="345" spans="4:5" s="9" customFormat="1" x14ac:dyDescent="0.3">
      <c r="D345" s="41"/>
      <c r="E345" s="41"/>
    </row>
    <row r="346" spans="4:5" s="9" customFormat="1" x14ac:dyDescent="0.3">
      <c r="D346" s="41"/>
      <c r="E346" s="41"/>
    </row>
    <row r="347" spans="4:5" s="9" customFormat="1" x14ac:dyDescent="0.3">
      <c r="D347" s="41"/>
      <c r="E347" s="41"/>
    </row>
    <row r="348" spans="4:5" s="9" customFormat="1" x14ac:dyDescent="0.3">
      <c r="D348" s="41"/>
      <c r="E348" s="41"/>
    </row>
    <row r="349" spans="4:5" s="9" customFormat="1" x14ac:dyDescent="0.3">
      <c r="D349" s="41"/>
      <c r="E349" s="41"/>
    </row>
    <row r="350" spans="4:5" s="9" customFormat="1" x14ac:dyDescent="0.3">
      <c r="D350" s="41"/>
      <c r="E350" s="41"/>
    </row>
    <row r="351" spans="4:5" s="9" customFormat="1" x14ac:dyDescent="0.3">
      <c r="D351" s="41"/>
      <c r="E351" s="41"/>
    </row>
    <row r="352" spans="4:5" s="9" customFormat="1" x14ac:dyDescent="0.3">
      <c r="D352" s="41"/>
      <c r="E352" s="41"/>
    </row>
    <row r="353" spans="4:5" s="9" customFormat="1" x14ac:dyDescent="0.3">
      <c r="D353" s="41"/>
      <c r="E353" s="41"/>
    </row>
    <row r="354" spans="4:5" s="9" customFormat="1" x14ac:dyDescent="0.3">
      <c r="D354" s="41"/>
      <c r="E354" s="41"/>
    </row>
    <row r="355" spans="4:5" s="9" customFormat="1" x14ac:dyDescent="0.3">
      <c r="D355" s="41"/>
      <c r="E355" s="41"/>
    </row>
    <row r="356" spans="4:5" s="9" customFormat="1" x14ac:dyDescent="0.3">
      <c r="D356" s="41"/>
      <c r="E356" s="41"/>
    </row>
    <row r="357" spans="4:5" s="9" customFormat="1" x14ac:dyDescent="0.3">
      <c r="D357" s="41"/>
      <c r="E357" s="41"/>
    </row>
    <row r="358" spans="4:5" s="9" customFormat="1" x14ac:dyDescent="0.3">
      <c r="D358" s="41"/>
      <c r="E358" s="41"/>
    </row>
    <row r="359" spans="4:5" s="9" customFormat="1" x14ac:dyDescent="0.3">
      <c r="D359" s="41"/>
      <c r="E359" s="41"/>
    </row>
    <row r="360" spans="4:5" s="9" customFormat="1" x14ac:dyDescent="0.3">
      <c r="D360" s="41"/>
      <c r="E360" s="41"/>
    </row>
    <row r="361" spans="4:5" s="9" customFormat="1" x14ac:dyDescent="0.3">
      <c r="D361" s="41"/>
      <c r="E361" s="41"/>
    </row>
    <row r="362" spans="4:5" s="9" customFormat="1" x14ac:dyDescent="0.3">
      <c r="D362" s="41"/>
      <c r="E362" s="41"/>
    </row>
    <row r="363" spans="4:5" s="9" customFormat="1" x14ac:dyDescent="0.3">
      <c r="D363" s="41"/>
      <c r="E363" s="41"/>
    </row>
    <row r="364" spans="4:5" s="9" customFormat="1" x14ac:dyDescent="0.3">
      <c r="D364" s="41"/>
      <c r="E364" s="41"/>
    </row>
    <row r="365" spans="4:5" s="9" customFormat="1" x14ac:dyDescent="0.3">
      <c r="D365" s="41"/>
      <c r="E365" s="41"/>
    </row>
    <row r="366" spans="4:5" s="9" customFormat="1" x14ac:dyDescent="0.3">
      <c r="D366" s="41"/>
      <c r="E366" s="41"/>
    </row>
    <row r="367" spans="4:5" s="9" customFormat="1" x14ac:dyDescent="0.3">
      <c r="D367" s="41"/>
      <c r="E367" s="41"/>
    </row>
    <row r="368" spans="4:5" s="9" customFormat="1" x14ac:dyDescent="0.3">
      <c r="D368" s="41"/>
      <c r="E368" s="41"/>
    </row>
    <row r="369" spans="4:5" s="9" customFormat="1" x14ac:dyDescent="0.3">
      <c r="D369" s="41"/>
      <c r="E369" s="41"/>
    </row>
    <row r="370" spans="4:5" s="9" customFormat="1" x14ac:dyDescent="0.3">
      <c r="D370" s="41"/>
      <c r="E370" s="41"/>
    </row>
    <row r="371" spans="4:5" s="9" customFormat="1" x14ac:dyDescent="0.3">
      <c r="D371" s="41"/>
      <c r="E371" s="41"/>
    </row>
    <row r="372" spans="4:5" s="9" customFormat="1" x14ac:dyDescent="0.3">
      <c r="D372" s="41"/>
      <c r="E372" s="41"/>
    </row>
    <row r="373" spans="4:5" s="9" customFormat="1" x14ac:dyDescent="0.3">
      <c r="D373" s="41"/>
      <c r="E373" s="41"/>
    </row>
    <row r="374" spans="4:5" s="9" customFormat="1" x14ac:dyDescent="0.3">
      <c r="D374" s="41"/>
      <c r="E374" s="41"/>
    </row>
    <row r="375" spans="4:5" s="9" customFormat="1" x14ac:dyDescent="0.3">
      <c r="D375" s="41"/>
      <c r="E375" s="41"/>
    </row>
    <row r="376" spans="4:5" s="9" customFormat="1" x14ac:dyDescent="0.3">
      <c r="D376" s="41"/>
      <c r="E376" s="41"/>
    </row>
    <row r="377" spans="4:5" s="9" customFormat="1" x14ac:dyDescent="0.3">
      <c r="D377" s="41"/>
      <c r="E377" s="41"/>
    </row>
    <row r="378" spans="4:5" s="9" customFormat="1" x14ac:dyDescent="0.3">
      <c r="D378" s="41"/>
      <c r="E378" s="41"/>
    </row>
    <row r="379" spans="4:5" s="9" customFormat="1" x14ac:dyDescent="0.3">
      <c r="D379" s="41"/>
      <c r="E379" s="41"/>
    </row>
    <row r="380" spans="4:5" s="9" customFormat="1" x14ac:dyDescent="0.3">
      <c r="D380" s="41"/>
      <c r="E380" s="41"/>
    </row>
    <row r="381" spans="4:5" s="9" customFormat="1" x14ac:dyDescent="0.3">
      <c r="D381" s="41"/>
      <c r="E381" s="41"/>
    </row>
    <row r="382" spans="4:5" s="9" customFormat="1" x14ac:dyDescent="0.3">
      <c r="D382" s="41"/>
      <c r="E382" s="41"/>
    </row>
    <row r="383" spans="4:5" s="9" customFormat="1" x14ac:dyDescent="0.3">
      <c r="D383" s="41"/>
      <c r="E383" s="41"/>
    </row>
    <row r="384" spans="4:5" s="9" customFormat="1" x14ac:dyDescent="0.3">
      <c r="D384" s="41"/>
      <c r="E384" s="41"/>
    </row>
    <row r="385" spans="4:5" s="9" customFormat="1" x14ac:dyDescent="0.3">
      <c r="D385" s="41"/>
      <c r="E385" s="41"/>
    </row>
    <row r="386" spans="4:5" s="9" customFormat="1" x14ac:dyDescent="0.3">
      <c r="D386" s="41"/>
      <c r="E386" s="41"/>
    </row>
    <row r="387" spans="4:5" s="9" customFormat="1" x14ac:dyDescent="0.3">
      <c r="D387" s="41"/>
      <c r="E387" s="41"/>
    </row>
    <row r="388" spans="4:5" s="9" customFormat="1" x14ac:dyDescent="0.3">
      <c r="D388" s="41"/>
      <c r="E388" s="41"/>
    </row>
    <row r="389" spans="4:5" s="9" customFormat="1" x14ac:dyDescent="0.3">
      <c r="D389" s="41"/>
      <c r="E389" s="41"/>
    </row>
    <row r="390" spans="4:5" s="9" customFormat="1" x14ac:dyDescent="0.3">
      <c r="D390" s="41"/>
      <c r="E390" s="41"/>
    </row>
    <row r="391" spans="4:5" s="9" customFormat="1" x14ac:dyDescent="0.3">
      <c r="D391" s="41"/>
      <c r="E391" s="41"/>
    </row>
    <row r="392" spans="4:5" s="9" customFormat="1" x14ac:dyDescent="0.3">
      <c r="D392" s="41"/>
      <c r="E392" s="41"/>
    </row>
    <row r="393" spans="4:5" s="9" customFormat="1" x14ac:dyDescent="0.3">
      <c r="D393" s="41"/>
      <c r="E393" s="41"/>
    </row>
    <row r="394" spans="4:5" s="9" customFormat="1" x14ac:dyDescent="0.3">
      <c r="D394" s="41"/>
      <c r="E394" s="41"/>
    </row>
    <row r="395" spans="4:5" s="9" customFormat="1" x14ac:dyDescent="0.3">
      <c r="D395" s="41"/>
      <c r="E395" s="41"/>
    </row>
    <row r="396" spans="4:5" s="9" customFormat="1" x14ac:dyDescent="0.3">
      <c r="D396" s="41"/>
      <c r="E396" s="41"/>
    </row>
    <row r="397" spans="4:5" s="9" customFormat="1" x14ac:dyDescent="0.3">
      <c r="D397" s="41"/>
      <c r="E397" s="41"/>
    </row>
    <row r="398" spans="4:5" s="9" customFormat="1" x14ac:dyDescent="0.3">
      <c r="D398" s="41"/>
      <c r="E398" s="41"/>
    </row>
    <row r="399" spans="4:5" s="9" customFormat="1" x14ac:dyDescent="0.3">
      <c r="D399" s="41"/>
      <c r="E399" s="41"/>
    </row>
    <row r="400" spans="4:5" s="9" customFormat="1" x14ac:dyDescent="0.3">
      <c r="D400" s="41"/>
      <c r="E400" s="41"/>
    </row>
    <row r="401" spans="4:5" s="9" customFormat="1" x14ac:dyDescent="0.3">
      <c r="D401" s="41"/>
      <c r="E401" s="41"/>
    </row>
    <row r="402" spans="4:5" s="9" customFormat="1" x14ac:dyDescent="0.3">
      <c r="D402" s="41"/>
      <c r="E402" s="41"/>
    </row>
    <row r="403" spans="4:5" s="9" customFormat="1" x14ac:dyDescent="0.3">
      <c r="D403" s="41"/>
      <c r="E403" s="41"/>
    </row>
    <row r="404" spans="4:5" s="9" customFormat="1" x14ac:dyDescent="0.3">
      <c r="D404" s="41"/>
      <c r="E404" s="41"/>
    </row>
    <row r="405" spans="4:5" s="9" customFormat="1" x14ac:dyDescent="0.3">
      <c r="D405" s="41"/>
      <c r="E405" s="41"/>
    </row>
    <row r="406" spans="4:5" s="9" customFormat="1" x14ac:dyDescent="0.3">
      <c r="D406" s="41"/>
      <c r="E406" s="41"/>
    </row>
    <row r="407" spans="4:5" s="9" customFormat="1" x14ac:dyDescent="0.3">
      <c r="D407" s="41"/>
      <c r="E407" s="41"/>
    </row>
    <row r="408" spans="4:5" s="9" customFormat="1" x14ac:dyDescent="0.3">
      <c r="D408" s="41"/>
      <c r="E408" s="41"/>
    </row>
    <row r="409" spans="4:5" s="9" customFormat="1" x14ac:dyDescent="0.3">
      <c r="D409" s="41"/>
      <c r="E409" s="41"/>
    </row>
    <row r="410" spans="4:5" s="9" customFormat="1" x14ac:dyDescent="0.3">
      <c r="D410" s="41"/>
      <c r="E410" s="41"/>
    </row>
    <row r="411" spans="4:5" s="9" customFormat="1" x14ac:dyDescent="0.3">
      <c r="D411" s="41"/>
      <c r="E411" s="41"/>
    </row>
    <row r="412" spans="4:5" s="9" customFormat="1" x14ac:dyDescent="0.3">
      <c r="D412" s="41"/>
      <c r="E412" s="41"/>
    </row>
    <row r="413" spans="4:5" s="9" customFormat="1" x14ac:dyDescent="0.3">
      <c r="D413" s="41"/>
      <c r="E413" s="41"/>
    </row>
    <row r="414" spans="4:5" s="9" customFormat="1" x14ac:dyDescent="0.3">
      <c r="D414" s="41"/>
      <c r="E414" s="41"/>
    </row>
    <row r="415" spans="4:5" s="9" customFormat="1" x14ac:dyDescent="0.3">
      <c r="D415" s="41"/>
      <c r="E415" s="41"/>
    </row>
    <row r="416" spans="4:5" s="9" customFormat="1" x14ac:dyDescent="0.3">
      <c r="D416" s="41"/>
      <c r="E416" s="41"/>
    </row>
    <row r="417" spans="4:5" s="9" customFormat="1" x14ac:dyDescent="0.3">
      <c r="D417" s="41"/>
      <c r="E417" s="41"/>
    </row>
    <row r="418" spans="4:5" s="9" customFormat="1" x14ac:dyDescent="0.3">
      <c r="D418" s="41"/>
      <c r="E418" s="41"/>
    </row>
    <row r="419" spans="4:5" s="9" customFormat="1" x14ac:dyDescent="0.3">
      <c r="D419" s="41"/>
      <c r="E419" s="41"/>
    </row>
    <row r="420" spans="4:5" s="9" customFormat="1" x14ac:dyDescent="0.3">
      <c r="D420" s="41"/>
      <c r="E420" s="41"/>
    </row>
    <row r="421" spans="4:5" s="9" customFormat="1" x14ac:dyDescent="0.3">
      <c r="D421" s="41"/>
      <c r="E421" s="41"/>
    </row>
    <row r="422" spans="4:5" s="9" customFormat="1" x14ac:dyDescent="0.3">
      <c r="D422" s="41"/>
      <c r="E422" s="41"/>
    </row>
    <row r="423" spans="4:5" s="9" customFormat="1" x14ac:dyDescent="0.3">
      <c r="D423" s="41"/>
      <c r="E423" s="41"/>
    </row>
    <row r="424" spans="4:5" s="9" customFormat="1" x14ac:dyDescent="0.3">
      <c r="D424" s="41"/>
      <c r="E424" s="41"/>
    </row>
    <row r="425" spans="4:5" s="9" customFormat="1" x14ac:dyDescent="0.3">
      <c r="D425" s="41"/>
      <c r="E425" s="41"/>
    </row>
    <row r="426" spans="4:5" s="9" customFormat="1" x14ac:dyDescent="0.3">
      <c r="D426" s="41"/>
      <c r="E426" s="41"/>
    </row>
    <row r="427" spans="4:5" s="9" customFormat="1" x14ac:dyDescent="0.3">
      <c r="D427" s="41"/>
      <c r="E427" s="41"/>
    </row>
    <row r="428" spans="4:5" s="9" customFormat="1" x14ac:dyDescent="0.3">
      <c r="D428" s="41"/>
      <c r="E428" s="41"/>
    </row>
    <row r="429" spans="4:5" s="9" customFormat="1" x14ac:dyDescent="0.3">
      <c r="D429" s="41"/>
      <c r="E429" s="41"/>
    </row>
    <row r="430" spans="4:5" s="9" customFormat="1" x14ac:dyDescent="0.3">
      <c r="D430" s="41"/>
      <c r="E430" s="41"/>
    </row>
    <row r="431" spans="4:5" s="9" customFormat="1" x14ac:dyDescent="0.3">
      <c r="D431" s="41"/>
      <c r="E431" s="41"/>
    </row>
    <row r="432" spans="4:5" s="9" customFormat="1" x14ac:dyDescent="0.3">
      <c r="D432" s="41"/>
      <c r="E432" s="41"/>
    </row>
    <row r="433" spans="4:5" s="9" customFormat="1" x14ac:dyDescent="0.3">
      <c r="D433" s="41"/>
      <c r="E433" s="41"/>
    </row>
    <row r="434" spans="4:5" s="9" customFormat="1" x14ac:dyDescent="0.3">
      <c r="D434" s="41"/>
      <c r="E434" s="41"/>
    </row>
    <row r="435" spans="4:5" s="9" customFormat="1" x14ac:dyDescent="0.3">
      <c r="D435" s="41"/>
      <c r="E435" s="41"/>
    </row>
    <row r="436" spans="4:5" s="9" customFormat="1" x14ac:dyDescent="0.3">
      <c r="D436" s="41"/>
      <c r="E436" s="41"/>
    </row>
    <row r="437" spans="4:5" s="9" customFormat="1" x14ac:dyDescent="0.3">
      <c r="D437" s="41"/>
      <c r="E437" s="41"/>
    </row>
    <row r="438" spans="4:5" s="9" customFormat="1" x14ac:dyDescent="0.3">
      <c r="D438" s="41"/>
      <c r="E438" s="41"/>
    </row>
    <row r="439" spans="4:5" s="9" customFormat="1" x14ac:dyDescent="0.3">
      <c r="D439" s="41"/>
      <c r="E439" s="41"/>
    </row>
    <row r="440" spans="4:5" s="9" customFormat="1" x14ac:dyDescent="0.3">
      <c r="D440" s="41"/>
      <c r="E440" s="41"/>
    </row>
    <row r="441" spans="4:5" s="9" customFormat="1" x14ac:dyDescent="0.3">
      <c r="D441" s="41"/>
      <c r="E441" s="41"/>
    </row>
    <row r="442" spans="4:5" s="9" customFormat="1" x14ac:dyDescent="0.3">
      <c r="D442" s="41"/>
      <c r="E442" s="41"/>
    </row>
    <row r="443" spans="4:5" s="9" customFormat="1" x14ac:dyDescent="0.3">
      <c r="D443" s="41"/>
      <c r="E443" s="41"/>
    </row>
    <row r="444" spans="4:5" s="9" customFormat="1" x14ac:dyDescent="0.3">
      <c r="D444" s="41"/>
      <c r="E444" s="41"/>
    </row>
    <row r="445" spans="4:5" s="9" customFormat="1" x14ac:dyDescent="0.3">
      <c r="D445" s="41"/>
      <c r="E445" s="41"/>
    </row>
    <row r="446" spans="4:5" s="9" customFormat="1" x14ac:dyDescent="0.3">
      <c r="D446" s="41"/>
      <c r="E446" s="41"/>
    </row>
    <row r="447" spans="4:5" s="9" customFormat="1" x14ac:dyDescent="0.3">
      <c r="D447" s="41"/>
      <c r="E447" s="41"/>
    </row>
    <row r="448" spans="4:5" s="9" customFormat="1" x14ac:dyDescent="0.3">
      <c r="D448" s="41"/>
      <c r="E448" s="41"/>
    </row>
    <row r="449" spans="4:5" s="9" customFormat="1" x14ac:dyDescent="0.3">
      <c r="D449" s="41"/>
      <c r="E449" s="41"/>
    </row>
    <row r="450" spans="4:5" s="9" customFormat="1" x14ac:dyDescent="0.3">
      <c r="D450" s="41"/>
      <c r="E450" s="41"/>
    </row>
    <row r="451" spans="4:5" s="9" customFormat="1" x14ac:dyDescent="0.3">
      <c r="D451" s="41"/>
      <c r="E451" s="41"/>
    </row>
    <row r="452" spans="4:5" s="9" customFormat="1" x14ac:dyDescent="0.3">
      <c r="D452" s="41"/>
      <c r="E452" s="41"/>
    </row>
    <row r="453" spans="4:5" s="9" customFormat="1" x14ac:dyDescent="0.3">
      <c r="D453" s="41"/>
      <c r="E453" s="41"/>
    </row>
    <row r="454" spans="4:5" s="9" customFormat="1" x14ac:dyDescent="0.3">
      <c r="D454" s="41"/>
      <c r="E454" s="41"/>
    </row>
    <row r="455" spans="4:5" s="9" customFormat="1" x14ac:dyDescent="0.3">
      <c r="D455" s="41"/>
      <c r="E455" s="41"/>
    </row>
    <row r="456" spans="4:5" s="9" customFormat="1" x14ac:dyDescent="0.3">
      <c r="D456" s="41"/>
      <c r="E456" s="41"/>
    </row>
    <row r="457" spans="4:5" s="9" customFormat="1" x14ac:dyDescent="0.3">
      <c r="D457" s="41"/>
      <c r="E457" s="41"/>
    </row>
    <row r="458" spans="4:5" s="9" customFormat="1" x14ac:dyDescent="0.3">
      <c r="D458" s="41"/>
      <c r="E458" s="41"/>
    </row>
    <row r="459" spans="4:5" s="9" customFormat="1" x14ac:dyDescent="0.3">
      <c r="D459" s="41"/>
      <c r="E459" s="41"/>
    </row>
    <row r="460" spans="4:5" s="9" customFormat="1" x14ac:dyDescent="0.3">
      <c r="D460" s="41"/>
      <c r="E460" s="41"/>
    </row>
    <row r="461" spans="4:5" s="9" customFormat="1" x14ac:dyDescent="0.3">
      <c r="D461" s="41"/>
      <c r="E461" s="41"/>
    </row>
    <row r="462" spans="4:5" s="9" customFormat="1" x14ac:dyDescent="0.3">
      <c r="D462" s="41"/>
      <c r="E462" s="41"/>
    </row>
    <row r="463" spans="4:5" s="9" customFormat="1" x14ac:dyDescent="0.3">
      <c r="D463" s="41"/>
      <c r="E463" s="41"/>
    </row>
    <row r="464" spans="4:5" s="9" customFormat="1" x14ac:dyDescent="0.3">
      <c r="D464" s="41"/>
      <c r="E464" s="41"/>
    </row>
    <row r="465" spans="4:5" s="9" customFormat="1" x14ac:dyDescent="0.3">
      <c r="D465" s="41"/>
      <c r="E465" s="41"/>
    </row>
    <row r="466" spans="4:5" s="9" customFormat="1" x14ac:dyDescent="0.3">
      <c r="D466" s="41"/>
      <c r="E466" s="41"/>
    </row>
    <row r="467" spans="4:5" s="9" customFormat="1" x14ac:dyDescent="0.3">
      <c r="D467" s="41"/>
      <c r="E467" s="41"/>
    </row>
    <row r="468" spans="4:5" s="9" customFormat="1" x14ac:dyDescent="0.3">
      <c r="D468" s="41"/>
      <c r="E468" s="41"/>
    </row>
    <row r="469" spans="4:5" s="9" customFormat="1" x14ac:dyDescent="0.3">
      <c r="D469" s="41"/>
      <c r="E469" s="41"/>
    </row>
    <row r="470" spans="4:5" s="9" customFormat="1" x14ac:dyDescent="0.3">
      <c r="D470" s="41"/>
      <c r="E470" s="41"/>
    </row>
    <row r="471" spans="4:5" s="9" customFormat="1" x14ac:dyDescent="0.3">
      <c r="D471" s="41"/>
      <c r="E471" s="41"/>
    </row>
    <row r="472" spans="4:5" s="9" customFormat="1" x14ac:dyDescent="0.3">
      <c r="D472" s="41"/>
      <c r="E472" s="41"/>
    </row>
    <row r="473" spans="4:5" s="9" customFormat="1" x14ac:dyDescent="0.3">
      <c r="D473" s="41"/>
      <c r="E473" s="41"/>
    </row>
    <row r="474" spans="4:5" s="9" customFormat="1" x14ac:dyDescent="0.3">
      <c r="D474" s="41"/>
      <c r="E474" s="41"/>
    </row>
    <row r="475" spans="4:5" s="9" customFormat="1" x14ac:dyDescent="0.3">
      <c r="D475" s="41"/>
      <c r="E475" s="41"/>
    </row>
    <row r="476" spans="4:5" s="9" customFormat="1" x14ac:dyDescent="0.3">
      <c r="D476" s="41"/>
      <c r="E476" s="41"/>
    </row>
    <row r="477" spans="4:5" s="9" customFormat="1" x14ac:dyDescent="0.3">
      <c r="D477" s="41"/>
      <c r="E477" s="41"/>
    </row>
    <row r="478" spans="4:5" s="9" customFormat="1" x14ac:dyDescent="0.3">
      <c r="D478" s="41"/>
      <c r="E478" s="41"/>
    </row>
    <row r="479" spans="4:5" s="9" customFormat="1" x14ac:dyDescent="0.3">
      <c r="D479" s="41"/>
      <c r="E479" s="41"/>
    </row>
    <row r="480" spans="4:5" s="9" customFormat="1" x14ac:dyDescent="0.3">
      <c r="D480" s="41"/>
      <c r="E480" s="41"/>
    </row>
    <row r="481" spans="4:5" s="9" customFormat="1" x14ac:dyDescent="0.3">
      <c r="D481" s="41"/>
      <c r="E481" s="41"/>
    </row>
    <row r="482" spans="4:5" s="9" customFormat="1" x14ac:dyDescent="0.3">
      <c r="D482" s="41"/>
      <c r="E482" s="41"/>
    </row>
    <row r="483" spans="4:5" s="9" customFormat="1" x14ac:dyDescent="0.3">
      <c r="D483" s="41"/>
      <c r="E483" s="41"/>
    </row>
    <row r="484" spans="4:5" s="9" customFormat="1" x14ac:dyDescent="0.3">
      <c r="D484" s="41"/>
      <c r="E484" s="41"/>
    </row>
    <row r="485" spans="4:5" s="9" customFormat="1" x14ac:dyDescent="0.3">
      <c r="D485" s="41"/>
      <c r="E485" s="41"/>
    </row>
    <row r="486" spans="4:5" s="9" customFormat="1" x14ac:dyDescent="0.3">
      <c r="D486" s="41"/>
      <c r="E486" s="41"/>
    </row>
    <row r="487" spans="4:5" s="9" customFormat="1" x14ac:dyDescent="0.3">
      <c r="D487" s="41"/>
      <c r="E487" s="41"/>
    </row>
    <row r="488" spans="4:5" s="9" customFormat="1" x14ac:dyDescent="0.3">
      <c r="D488" s="41"/>
      <c r="E488" s="41"/>
    </row>
    <row r="489" spans="4:5" s="9" customFormat="1" x14ac:dyDescent="0.3">
      <c r="D489" s="41"/>
      <c r="E489" s="41"/>
    </row>
    <row r="490" spans="4:5" s="9" customFormat="1" x14ac:dyDescent="0.3">
      <c r="D490" s="41"/>
      <c r="E490" s="41"/>
    </row>
    <row r="491" spans="4:5" s="9" customFormat="1" x14ac:dyDescent="0.3">
      <c r="D491" s="41"/>
      <c r="E491" s="41"/>
    </row>
    <row r="492" spans="4:5" s="9" customFormat="1" x14ac:dyDescent="0.3">
      <c r="D492" s="41"/>
      <c r="E492" s="41"/>
    </row>
    <row r="493" spans="4:5" s="9" customFormat="1" x14ac:dyDescent="0.3">
      <c r="D493" s="41"/>
      <c r="E493" s="41"/>
    </row>
    <row r="494" spans="4:5" s="9" customFormat="1" x14ac:dyDescent="0.3">
      <c r="D494" s="41"/>
      <c r="E494" s="41"/>
    </row>
    <row r="495" spans="4:5" s="9" customFormat="1" x14ac:dyDescent="0.3">
      <c r="D495" s="41"/>
      <c r="E495" s="41"/>
    </row>
    <row r="496" spans="4:5" s="9" customFormat="1" x14ac:dyDescent="0.3">
      <c r="D496" s="41"/>
      <c r="E496" s="41"/>
    </row>
    <row r="497" spans="4:5" s="9" customFormat="1" x14ac:dyDescent="0.3">
      <c r="D497" s="41"/>
      <c r="E497" s="41"/>
    </row>
    <row r="498" spans="4:5" s="9" customFormat="1" x14ac:dyDescent="0.3">
      <c r="D498" s="41"/>
      <c r="E498" s="41"/>
    </row>
    <row r="499" spans="4:5" s="9" customFormat="1" x14ac:dyDescent="0.3">
      <c r="D499" s="41"/>
      <c r="E499" s="41"/>
    </row>
    <row r="500" spans="4:5" s="9" customFormat="1" x14ac:dyDescent="0.3">
      <c r="D500" s="41"/>
      <c r="E500" s="41"/>
    </row>
    <row r="501" spans="4:5" s="9" customFormat="1" x14ac:dyDescent="0.3">
      <c r="D501" s="41"/>
      <c r="E501" s="41"/>
    </row>
    <row r="502" spans="4:5" s="9" customFormat="1" x14ac:dyDescent="0.3">
      <c r="D502" s="41"/>
      <c r="E502" s="41"/>
    </row>
    <row r="503" spans="4:5" s="9" customFormat="1" x14ac:dyDescent="0.3">
      <c r="D503" s="41"/>
      <c r="E503" s="41"/>
    </row>
    <row r="504" spans="4:5" s="9" customFormat="1" x14ac:dyDescent="0.3">
      <c r="D504" s="41"/>
      <c r="E504" s="41"/>
    </row>
    <row r="505" spans="4:5" s="9" customFormat="1" x14ac:dyDescent="0.3">
      <c r="D505" s="41"/>
      <c r="E505" s="41"/>
    </row>
    <row r="506" spans="4:5" s="9" customFormat="1" x14ac:dyDescent="0.3">
      <c r="D506" s="41"/>
      <c r="E506" s="41"/>
    </row>
    <row r="507" spans="4:5" s="9" customFormat="1" x14ac:dyDescent="0.3">
      <c r="D507" s="41"/>
      <c r="E507" s="41"/>
    </row>
    <row r="508" spans="4:5" s="9" customFormat="1" x14ac:dyDescent="0.3">
      <c r="D508" s="41"/>
      <c r="E508" s="41"/>
    </row>
    <row r="509" spans="4:5" s="9" customFormat="1" x14ac:dyDescent="0.3">
      <c r="D509" s="41"/>
      <c r="E509" s="41"/>
    </row>
    <row r="510" spans="4:5" s="9" customFormat="1" x14ac:dyDescent="0.3">
      <c r="D510" s="41"/>
      <c r="E510" s="41"/>
    </row>
    <row r="511" spans="4:5" s="9" customFormat="1" x14ac:dyDescent="0.3">
      <c r="D511" s="41"/>
      <c r="E511" s="41"/>
    </row>
    <row r="512" spans="4:5" s="9" customFormat="1" x14ac:dyDescent="0.3">
      <c r="D512" s="41"/>
      <c r="E512" s="41"/>
    </row>
    <row r="513" spans="4:5" s="9" customFormat="1" x14ac:dyDescent="0.3">
      <c r="D513" s="41"/>
      <c r="E513" s="41"/>
    </row>
    <row r="514" spans="4:5" s="9" customFormat="1" x14ac:dyDescent="0.3">
      <c r="D514" s="41"/>
      <c r="E514" s="41"/>
    </row>
    <row r="515" spans="4:5" s="9" customFormat="1" x14ac:dyDescent="0.3">
      <c r="D515" s="41"/>
      <c r="E515" s="41"/>
    </row>
    <row r="516" spans="4:5" s="9" customFormat="1" x14ac:dyDescent="0.3">
      <c r="D516" s="41"/>
      <c r="E516" s="41"/>
    </row>
    <row r="517" spans="4:5" s="9" customFormat="1" x14ac:dyDescent="0.3">
      <c r="D517" s="41"/>
      <c r="E517" s="41"/>
    </row>
    <row r="518" spans="4:5" s="9" customFormat="1" x14ac:dyDescent="0.3">
      <c r="D518" s="41"/>
      <c r="E518" s="41"/>
    </row>
    <row r="519" spans="4:5" s="9" customFormat="1" x14ac:dyDescent="0.3">
      <c r="D519" s="41"/>
      <c r="E519" s="41"/>
    </row>
    <row r="520" spans="4:5" s="9" customFormat="1" x14ac:dyDescent="0.3">
      <c r="D520" s="41"/>
      <c r="E520" s="41"/>
    </row>
    <row r="521" spans="4:5" s="9" customFormat="1" x14ac:dyDescent="0.3">
      <c r="D521" s="41"/>
      <c r="E521" s="41"/>
    </row>
    <row r="522" spans="4:5" s="9" customFormat="1" x14ac:dyDescent="0.3">
      <c r="D522" s="41"/>
      <c r="E522" s="41"/>
    </row>
    <row r="523" spans="4:5" s="9" customFormat="1" x14ac:dyDescent="0.3">
      <c r="D523" s="41"/>
      <c r="E523" s="41"/>
    </row>
    <row r="524" spans="4:5" s="9" customFormat="1" x14ac:dyDescent="0.3">
      <c r="D524" s="41"/>
      <c r="E524" s="41"/>
    </row>
    <row r="525" spans="4:5" s="9" customFormat="1" x14ac:dyDescent="0.3">
      <c r="D525" s="41"/>
      <c r="E525" s="41"/>
    </row>
    <row r="526" spans="4:5" s="9" customFormat="1" x14ac:dyDescent="0.3">
      <c r="D526" s="41"/>
      <c r="E526" s="41"/>
    </row>
    <row r="527" spans="4:5" s="9" customFormat="1" x14ac:dyDescent="0.3">
      <c r="D527" s="41"/>
      <c r="E527" s="41"/>
    </row>
    <row r="528" spans="4:5" s="9" customFormat="1" x14ac:dyDescent="0.3">
      <c r="D528" s="41"/>
      <c r="E528" s="41"/>
    </row>
    <row r="529" spans="4:5" s="9" customFormat="1" x14ac:dyDescent="0.3">
      <c r="D529" s="41"/>
      <c r="E529" s="41"/>
    </row>
    <row r="530" spans="4:5" s="9" customFormat="1" x14ac:dyDescent="0.3">
      <c r="D530" s="41"/>
      <c r="E530" s="41"/>
    </row>
    <row r="531" spans="4:5" s="9" customFormat="1" x14ac:dyDescent="0.3">
      <c r="D531" s="41"/>
      <c r="E531" s="41"/>
    </row>
    <row r="532" spans="4:5" s="9" customFormat="1" x14ac:dyDescent="0.3">
      <c r="D532" s="41"/>
      <c r="E532" s="41"/>
    </row>
    <row r="533" spans="4:5" s="9" customFormat="1" x14ac:dyDescent="0.3">
      <c r="D533" s="41"/>
      <c r="E533" s="41"/>
    </row>
    <row r="534" spans="4:5" s="9" customFormat="1" x14ac:dyDescent="0.3">
      <c r="D534" s="41"/>
      <c r="E534" s="41"/>
    </row>
    <row r="535" spans="4:5" s="9" customFormat="1" x14ac:dyDescent="0.3">
      <c r="D535" s="41"/>
      <c r="E535" s="41"/>
    </row>
    <row r="536" spans="4:5" s="9" customFormat="1" x14ac:dyDescent="0.3">
      <c r="D536" s="41"/>
      <c r="E536" s="41"/>
    </row>
    <row r="537" spans="4:5" s="9" customFormat="1" x14ac:dyDescent="0.3">
      <c r="D537" s="41"/>
      <c r="E537" s="41"/>
    </row>
    <row r="538" spans="4:5" s="9" customFormat="1" x14ac:dyDescent="0.3">
      <c r="D538" s="41"/>
      <c r="E538" s="41"/>
    </row>
    <row r="539" spans="4:5" s="9" customFormat="1" x14ac:dyDescent="0.3">
      <c r="D539" s="41"/>
      <c r="E539" s="41"/>
    </row>
    <row r="540" spans="4:5" s="9" customFormat="1" x14ac:dyDescent="0.3">
      <c r="D540" s="41"/>
      <c r="E540" s="41"/>
    </row>
    <row r="541" spans="4:5" s="9" customFormat="1" x14ac:dyDescent="0.3">
      <c r="D541" s="41"/>
      <c r="E541" s="41"/>
    </row>
    <row r="542" spans="4:5" s="9" customFormat="1" x14ac:dyDescent="0.3">
      <c r="D542" s="41"/>
      <c r="E542" s="41"/>
    </row>
    <row r="543" spans="4:5" s="9" customFormat="1" x14ac:dyDescent="0.3">
      <c r="D543" s="41"/>
      <c r="E543" s="41"/>
    </row>
    <row r="544" spans="4:5" s="9" customFormat="1" x14ac:dyDescent="0.3">
      <c r="D544" s="41"/>
      <c r="E544" s="41"/>
    </row>
    <row r="545" spans="4:5" s="9" customFormat="1" x14ac:dyDescent="0.3">
      <c r="D545" s="41"/>
      <c r="E545" s="41"/>
    </row>
    <row r="546" spans="4:5" s="9" customFormat="1" x14ac:dyDescent="0.3">
      <c r="D546" s="41"/>
      <c r="E546" s="41"/>
    </row>
    <row r="547" spans="4:5" s="9" customFormat="1" x14ac:dyDescent="0.3">
      <c r="D547" s="41"/>
      <c r="E547" s="41"/>
    </row>
    <row r="548" spans="4:5" s="9" customFormat="1" x14ac:dyDescent="0.3">
      <c r="D548" s="41"/>
      <c r="E548" s="41"/>
    </row>
    <row r="549" spans="4:5" s="9" customFormat="1" x14ac:dyDescent="0.3">
      <c r="D549" s="41"/>
      <c r="E549" s="41"/>
    </row>
    <row r="550" spans="4:5" s="9" customFormat="1" x14ac:dyDescent="0.3">
      <c r="D550" s="41"/>
      <c r="E550" s="41"/>
    </row>
    <row r="551" spans="4:5" s="9" customFormat="1" x14ac:dyDescent="0.3">
      <c r="D551" s="41"/>
      <c r="E551" s="41"/>
    </row>
    <row r="552" spans="4:5" s="9" customFormat="1" x14ac:dyDescent="0.3">
      <c r="D552" s="41"/>
      <c r="E552" s="41"/>
    </row>
    <row r="553" spans="4:5" s="9" customFormat="1" x14ac:dyDescent="0.3">
      <c r="D553" s="41"/>
      <c r="E553" s="41"/>
    </row>
    <row r="554" spans="4:5" s="9" customFormat="1" x14ac:dyDescent="0.3">
      <c r="D554" s="41"/>
      <c r="E554" s="41"/>
    </row>
    <row r="555" spans="4:5" s="9" customFormat="1" x14ac:dyDescent="0.3">
      <c r="D555" s="41"/>
      <c r="E555" s="41"/>
    </row>
    <row r="556" spans="4:5" s="9" customFormat="1" x14ac:dyDescent="0.3">
      <c r="D556" s="41"/>
      <c r="E556" s="41"/>
    </row>
    <row r="557" spans="4:5" s="9" customFormat="1" x14ac:dyDescent="0.3">
      <c r="D557" s="41"/>
      <c r="E557" s="41"/>
    </row>
    <row r="558" spans="4:5" s="9" customFormat="1" x14ac:dyDescent="0.3">
      <c r="D558" s="41"/>
      <c r="E558" s="41"/>
    </row>
    <row r="559" spans="4:5" s="9" customFormat="1" x14ac:dyDescent="0.3">
      <c r="D559" s="41"/>
      <c r="E559" s="41"/>
    </row>
    <row r="560" spans="4:5" s="9" customFormat="1" x14ac:dyDescent="0.3">
      <c r="D560" s="41"/>
      <c r="E560" s="41"/>
    </row>
    <row r="561" spans="4:5" s="9" customFormat="1" x14ac:dyDescent="0.3">
      <c r="D561" s="41"/>
      <c r="E561" s="41"/>
    </row>
    <row r="562" spans="4:5" s="9" customFormat="1" x14ac:dyDescent="0.3">
      <c r="D562" s="41"/>
      <c r="E562" s="41"/>
    </row>
    <row r="563" spans="4:5" s="9" customFormat="1" x14ac:dyDescent="0.3">
      <c r="D563" s="41"/>
      <c r="E563" s="41"/>
    </row>
    <row r="564" spans="4:5" s="9" customFormat="1" x14ac:dyDescent="0.3">
      <c r="D564" s="41"/>
      <c r="E564" s="41"/>
    </row>
    <row r="565" spans="4:5" s="9" customFormat="1" x14ac:dyDescent="0.3">
      <c r="D565" s="41"/>
      <c r="E565" s="41"/>
    </row>
    <row r="566" spans="4:5" s="9" customFormat="1" x14ac:dyDescent="0.3">
      <c r="D566" s="41"/>
      <c r="E566" s="41"/>
    </row>
    <row r="567" spans="4:5" s="9" customFormat="1" x14ac:dyDescent="0.3">
      <c r="D567" s="41"/>
      <c r="E567" s="41"/>
    </row>
    <row r="568" spans="4:5" s="9" customFormat="1" x14ac:dyDescent="0.3">
      <c r="D568" s="41"/>
      <c r="E568" s="41"/>
    </row>
    <row r="569" spans="4:5" s="9" customFormat="1" x14ac:dyDescent="0.3">
      <c r="D569" s="41"/>
      <c r="E569" s="41"/>
    </row>
    <row r="570" spans="4:5" s="9" customFormat="1" x14ac:dyDescent="0.3">
      <c r="D570" s="41"/>
      <c r="E570" s="41"/>
    </row>
    <row r="571" spans="4:5" s="9" customFormat="1" x14ac:dyDescent="0.3">
      <c r="D571" s="41"/>
      <c r="E571" s="41"/>
    </row>
    <row r="572" spans="4:5" s="9" customFormat="1" x14ac:dyDescent="0.3">
      <c r="D572" s="41"/>
      <c r="E572" s="41"/>
    </row>
    <row r="573" spans="4:5" s="9" customFormat="1" x14ac:dyDescent="0.3">
      <c r="D573" s="41"/>
      <c r="E573" s="41"/>
    </row>
    <row r="574" spans="4:5" s="9" customFormat="1" x14ac:dyDescent="0.3">
      <c r="D574" s="41"/>
      <c r="E574" s="41"/>
    </row>
    <row r="575" spans="4:5" s="9" customFormat="1" x14ac:dyDescent="0.3">
      <c r="D575" s="41"/>
      <c r="E575" s="41"/>
    </row>
    <row r="576" spans="4:5" s="9" customFormat="1" x14ac:dyDescent="0.3">
      <c r="D576" s="41"/>
      <c r="E576" s="41"/>
    </row>
    <row r="577" spans="4:5" s="9" customFormat="1" x14ac:dyDescent="0.3">
      <c r="D577" s="41"/>
      <c r="E577" s="41"/>
    </row>
    <row r="578" spans="4:5" s="9" customFormat="1" x14ac:dyDescent="0.3">
      <c r="D578" s="41"/>
      <c r="E578" s="41"/>
    </row>
    <row r="579" spans="4:5" s="9" customFormat="1" x14ac:dyDescent="0.3">
      <c r="D579" s="41"/>
      <c r="E579" s="41"/>
    </row>
    <row r="580" spans="4:5" s="9" customFormat="1" x14ac:dyDescent="0.3">
      <c r="D580" s="41"/>
      <c r="E580" s="41"/>
    </row>
    <row r="581" spans="4:5" s="9" customFormat="1" x14ac:dyDescent="0.3">
      <c r="D581" s="41"/>
      <c r="E581" s="41"/>
    </row>
    <row r="582" spans="4:5" s="9" customFormat="1" x14ac:dyDescent="0.3">
      <c r="D582" s="41"/>
      <c r="E582" s="41"/>
    </row>
    <row r="583" spans="4:5" s="9" customFormat="1" x14ac:dyDescent="0.3">
      <c r="D583" s="41"/>
      <c r="E583" s="41"/>
    </row>
    <row r="584" spans="4:5" s="9" customFormat="1" x14ac:dyDescent="0.3">
      <c r="D584" s="41"/>
      <c r="E584" s="41"/>
    </row>
    <row r="585" spans="4:5" s="9" customFormat="1" x14ac:dyDescent="0.3">
      <c r="D585" s="41"/>
      <c r="E585" s="41"/>
    </row>
    <row r="586" spans="4:5" s="9" customFormat="1" x14ac:dyDescent="0.3">
      <c r="D586" s="41"/>
      <c r="E586" s="41"/>
    </row>
    <row r="587" spans="4:5" s="9" customFormat="1" x14ac:dyDescent="0.3">
      <c r="D587" s="41"/>
      <c r="E587" s="41"/>
    </row>
    <row r="588" spans="4:5" s="9" customFormat="1" x14ac:dyDescent="0.3">
      <c r="D588" s="41"/>
      <c r="E588" s="41"/>
    </row>
    <row r="589" spans="4:5" s="9" customFormat="1" x14ac:dyDescent="0.3">
      <c r="D589" s="41"/>
      <c r="E589" s="41"/>
    </row>
    <row r="590" spans="4:5" s="9" customFormat="1" x14ac:dyDescent="0.3">
      <c r="D590" s="41"/>
      <c r="E590" s="41"/>
    </row>
    <row r="591" spans="4:5" s="9" customFormat="1" x14ac:dyDescent="0.3">
      <c r="D591" s="41"/>
      <c r="E591" s="41"/>
    </row>
    <row r="592" spans="4:5" s="9" customFormat="1" x14ac:dyDescent="0.3">
      <c r="D592" s="41"/>
      <c r="E592" s="41"/>
    </row>
    <row r="593" spans="4:5" s="9" customFormat="1" x14ac:dyDescent="0.3">
      <c r="D593" s="41"/>
      <c r="E593" s="41"/>
    </row>
    <row r="594" spans="4:5" s="9" customFormat="1" x14ac:dyDescent="0.3">
      <c r="D594" s="41"/>
      <c r="E594" s="41"/>
    </row>
    <row r="595" spans="4:5" s="9" customFormat="1" x14ac:dyDescent="0.3">
      <c r="D595" s="41"/>
      <c r="E595" s="41"/>
    </row>
    <row r="596" spans="4:5" s="9" customFormat="1" x14ac:dyDescent="0.3">
      <c r="D596" s="41"/>
      <c r="E596" s="41"/>
    </row>
    <row r="597" spans="4:5" s="9" customFormat="1" x14ac:dyDescent="0.3">
      <c r="D597" s="41"/>
      <c r="E597" s="41"/>
    </row>
    <row r="598" spans="4:5" s="9" customFormat="1" x14ac:dyDescent="0.3">
      <c r="D598" s="41"/>
      <c r="E598" s="41"/>
    </row>
    <row r="599" spans="4:5" s="9" customFormat="1" x14ac:dyDescent="0.3">
      <c r="D599" s="41"/>
      <c r="E599" s="41"/>
    </row>
    <row r="600" spans="4:5" s="9" customFormat="1" x14ac:dyDescent="0.3">
      <c r="D600" s="41"/>
      <c r="E600" s="41"/>
    </row>
    <row r="601" spans="4:5" s="9" customFormat="1" x14ac:dyDescent="0.3">
      <c r="D601" s="41"/>
      <c r="E601" s="41"/>
    </row>
    <row r="602" spans="4:5" s="9" customFormat="1" x14ac:dyDescent="0.3">
      <c r="D602" s="41"/>
      <c r="E602" s="41"/>
    </row>
    <row r="603" spans="4:5" s="9" customFormat="1" x14ac:dyDescent="0.3">
      <c r="D603" s="41"/>
      <c r="E603" s="41"/>
    </row>
    <row r="604" spans="4:5" s="9" customFormat="1" x14ac:dyDescent="0.3">
      <c r="D604" s="41"/>
      <c r="E604" s="41"/>
    </row>
    <row r="605" spans="4:5" s="9" customFormat="1" x14ac:dyDescent="0.3">
      <c r="D605" s="41"/>
      <c r="E605" s="41"/>
    </row>
    <row r="606" spans="4:5" s="9" customFormat="1" x14ac:dyDescent="0.3">
      <c r="D606" s="41"/>
      <c r="E606" s="41"/>
    </row>
    <row r="607" spans="4:5" s="9" customFormat="1" x14ac:dyDescent="0.3">
      <c r="D607" s="41"/>
      <c r="E607" s="41"/>
    </row>
    <row r="608" spans="4:5" s="9" customFormat="1" x14ac:dyDescent="0.3">
      <c r="D608" s="41"/>
      <c r="E608" s="41"/>
    </row>
    <row r="609" spans="4:5" s="9" customFormat="1" x14ac:dyDescent="0.3">
      <c r="D609" s="41"/>
      <c r="E609" s="41"/>
    </row>
    <row r="610" spans="4:5" s="9" customFormat="1" x14ac:dyDescent="0.3">
      <c r="D610" s="41"/>
      <c r="E610" s="41"/>
    </row>
    <row r="611" spans="4:5" s="9" customFormat="1" x14ac:dyDescent="0.3">
      <c r="D611" s="41"/>
      <c r="E611" s="41"/>
    </row>
    <row r="612" spans="4:5" s="9" customFormat="1" x14ac:dyDescent="0.3">
      <c r="D612" s="41"/>
      <c r="E612" s="41"/>
    </row>
    <row r="613" spans="4:5" s="9" customFormat="1" x14ac:dyDescent="0.3">
      <c r="D613" s="41"/>
      <c r="E613" s="41"/>
    </row>
    <row r="614" spans="4:5" s="9" customFormat="1" x14ac:dyDescent="0.3">
      <c r="D614" s="41"/>
      <c r="E614" s="41"/>
    </row>
    <row r="615" spans="4:5" s="9" customFormat="1" x14ac:dyDescent="0.3">
      <c r="D615" s="41"/>
      <c r="E615" s="41"/>
    </row>
    <row r="616" spans="4:5" s="9" customFormat="1" x14ac:dyDescent="0.3">
      <c r="D616" s="41"/>
      <c r="E616" s="41"/>
    </row>
    <row r="617" spans="4:5" s="9" customFormat="1" x14ac:dyDescent="0.3">
      <c r="D617" s="41"/>
      <c r="E617" s="41"/>
    </row>
    <row r="618" spans="4:5" s="9" customFormat="1" x14ac:dyDescent="0.3">
      <c r="D618" s="41"/>
      <c r="E618" s="41"/>
    </row>
    <row r="619" spans="4:5" s="9" customFormat="1" x14ac:dyDescent="0.3">
      <c r="D619" s="41"/>
      <c r="E619" s="41"/>
    </row>
    <row r="620" spans="4:5" s="9" customFormat="1" x14ac:dyDescent="0.3">
      <c r="D620" s="41"/>
      <c r="E620" s="41"/>
    </row>
    <row r="621" spans="4:5" s="9" customFormat="1" x14ac:dyDescent="0.3">
      <c r="D621" s="41"/>
      <c r="E621" s="41"/>
    </row>
    <row r="622" spans="4:5" s="9" customFormat="1" x14ac:dyDescent="0.3">
      <c r="D622" s="41"/>
      <c r="E622" s="41"/>
    </row>
    <row r="623" spans="4:5" s="9" customFormat="1" x14ac:dyDescent="0.3">
      <c r="D623" s="41"/>
      <c r="E623" s="41"/>
    </row>
    <row r="624" spans="4:5" s="9" customFormat="1" x14ac:dyDescent="0.3">
      <c r="D624" s="41"/>
      <c r="E624" s="41"/>
    </row>
    <row r="625" spans="4:5" s="9" customFormat="1" x14ac:dyDescent="0.3">
      <c r="D625" s="41"/>
      <c r="E625" s="41"/>
    </row>
    <row r="626" spans="4:5" s="9" customFormat="1" x14ac:dyDescent="0.3">
      <c r="D626" s="41"/>
      <c r="E626" s="41"/>
    </row>
    <row r="627" spans="4:5" s="9" customFormat="1" x14ac:dyDescent="0.3">
      <c r="D627" s="41"/>
      <c r="E627" s="41"/>
    </row>
    <row r="628" spans="4:5" s="9" customFormat="1" x14ac:dyDescent="0.3">
      <c r="D628" s="41"/>
      <c r="E628" s="41"/>
    </row>
    <row r="629" spans="4:5" s="9" customFormat="1" x14ac:dyDescent="0.3">
      <c r="D629" s="41"/>
      <c r="E629" s="41"/>
    </row>
    <row r="630" spans="4:5" s="9" customFormat="1" x14ac:dyDescent="0.3">
      <c r="D630" s="41"/>
      <c r="E630" s="41"/>
    </row>
    <row r="631" spans="4:5" s="9" customFormat="1" x14ac:dyDescent="0.3">
      <c r="D631" s="41"/>
      <c r="E631" s="41"/>
    </row>
    <row r="632" spans="4:5" s="9" customFormat="1" x14ac:dyDescent="0.3">
      <c r="D632" s="41"/>
      <c r="E632" s="41"/>
    </row>
    <row r="633" spans="4:5" s="9" customFormat="1" x14ac:dyDescent="0.3">
      <c r="D633" s="41"/>
      <c r="E633" s="41"/>
    </row>
    <row r="634" spans="4:5" s="9" customFormat="1" x14ac:dyDescent="0.3">
      <c r="D634" s="41"/>
      <c r="E634" s="41"/>
    </row>
    <row r="635" spans="4:5" s="9" customFormat="1" x14ac:dyDescent="0.3">
      <c r="D635" s="41"/>
      <c r="E635" s="41"/>
    </row>
    <row r="636" spans="4:5" s="9" customFormat="1" x14ac:dyDescent="0.3">
      <c r="D636" s="41"/>
      <c r="E636" s="41"/>
    </row>
    <row r="637" spans="4:5" s="9" customFormat="1" x14ac:dyDescent="0.3">
      <c r="D637" s="41"/>
      <c r="E637" s="41"/>
    </row>
    <row r="638" spans="4:5" s="9" customFormat="1" x14ac:dyDescent="0.3">
      <c r="D638" s="41"/>
      <c r="E638" s="41"/>
    </row>
    <row r="639" spans="4:5" s="9" customFormat="1" x14ac:dyDescent="0.3">
      <c r="D639" s="41"/>
      <c r="E639" s="41"/>
    </row>
    <row r="640" spans="4:5" s="9" customFormat="1" x14ac:dyDescent="0.3">
      <c r="D640" s="41"/>
      <c r="E640" s="41"/>
    </row>
    <row r="641" spans="4:5" s="9" customFormat="1" x14ac:dyDescent="0.3">
      <c r="D641" s="41"/>
      <c r="E641" s="41"/>
    </row>
    <row r="642" spans="4:5" s="9" customFormat="1" x14ac:dyDescent="0.3">
      <c r="D642" s="41"/>
      <c r="E642" s="41"/>
    </row>
    <row r="643" spans="4:5" s="9" customFormat="1" x14ac:dyDescent="0.3">
      <c r="D643" s="41"/>
      <c r="E643" s="41"/>
    </row>
    <row r="644" spans="4:5" s="9" customFormat="1" x14ac:dyDescent="0.3">
      <c r="D644" s="41"/>
      <c r="E644" s="41"/>
    </row>
    <row r="645" spans="4:5" s="9" customFormat="1" x14ac:dyDescent="0.3">
      <c r="D645" s="41"/>
      <c r="E645" s="41"/>
    </row>
    <row r="646" spans="4:5" s="9" customFormat="1" x14ac:dyDescent="0.3">
      <c r="D646" s="41"/>
      <c r="E646" s="41"/>
    </row>
    <row r="647" spans="4:5" s="9" customFormat="1" x14ac:dyDescent="0.3">
      <c r="D647" s="41"/>
      <c r="E647" s="41"/>
    </row>
    <row r="648" spans="4:5" s="9" customFormat="1" x14ac:dyDescent="0.3">
      <c r="D648" s="41"/>
      <c r="E648" s="41"/>
    </row>
    <row r="649" spans="4:5" s="9" customFormat="1" x14ac:dyDescent="0.3">
      <c r="D649" s="41"/>
      <c r="E649" s="41"/>
    </row>
    <row r="650" spans="4:5" s="9" customFormat="1" x14ac:dyDescent="0.3">
      <c r="D650" s="41"/>
      <c r="E650" s="41"/>
    </row>
    <row r="651" spans="4:5" s="9" customFormat="1" x14ac:dyDescent="0.3">
      <c r="D651" s="41"/>
      <c r="E651" s="41"/>
    </row>
    <row r="652" spans="4:5" s="9" customFormat="1" x14ac:dyDescent="0.3">
      <c r="D652" s="41"/>
      <c r="E652" s="41"/>
    </row>
    <row r="653" spans="4:5" s="9" customFormat="1" x14ac:dyDescent="0.3">
      <c r="D653" s="41"/>
      <c r="E653" s="41"/>
    </row>
    <row r="654" spans="4:5" s="9" customFormat="1" x14ac:dyDescent="0.3">
      <c r="D654" s="41"/>
      <c r="E654" s="41"/>
    </row>
    <row r="655" spans="4:5" s="9" customFormat="1" x14ac:dyDescent="0.3">
      <c r="D655" s="41"/>
      <c r="E655" s="41"/>
    </row>
    <row r="656" spans="4:5" s="9" customFormat="1" x14ac:dyDescent="0.3">
      <c r="D656" s="41"/>
      <c r="E656" s="41"/>
    </row>
    <row r="657" spans="4:5" s="9" customFormat="1" x14ac:dyDescent="0.3">
      <c r="D657" s="41"/>
      <c r="E657" s="41"/>
    </row>
    <row r="658" spans="4:5" s="9" customFormat="1" x14ac:dyDescent="0.3">
      <c r="D658" s="41"/>
      <c r="E658" s="41"/>
    </row>
    <row r="659" spans="4:5" s="9" customFormat="1" x14ac:dyDescent="0.3">
      <c r="D659" s="41"/>
      <c r="E659" s="41"/>
    </row>
    <row r="660" spans="4:5" s="9" customFormat="1" x14ac:dyDescent="0.3">
      <c r="D660" s="41"/>
      <c r="E660" s="41"/>
    </row>
    <row r="661" spans="4:5" s="9" customFormat="1" x14ac:dyDescent="0.3">
      <c r="D661" s="41"/>
      <c r="E661" s="41"/>
    </row>
    <row r="662" spans="4:5" s="9" customFormat="1" x14ac:dyDescent="0.3">
      <c r="D662" s="41"/>
      <c r="E662" s="41"/>
    </row>
    <row r="663" spans="4:5" s="9" customFormat="1" x14ac:dyDescent="0.3">
      <c r="D663" s="41"/>
      <c r="E663" s="41"/>
    </row>
    <row r="664" spans="4:5" s="9" customFormat="1" x14ac:dyDescent="0.3">
      <c r="D664" s="41"/>
      <c r="E664" s="41"/>
    </row>
    <row r="665" spans="4:5" s="9" customFormat="1" x14ac:dyDescent="0.3">
      <c r="D665" s="41"/>
      <c r="E665" s="41"/>
    </row>
    <row r="666" spans="4:5" s="9" customFormat="1" x14ac:dyDescent="0.3">
      <c r="D666" s="41"/>
      <c r="E666" s="41"/>
    </row>
    <row r="667" spans="4:5" s="9" customFormat="1" x14ac:dyDescent="0.3">
      <c r="D667" s="41"/>
      <c r="E667" s="41"/>
    </row>
    <row r="668" spans="4:5" s="9" customFormat="1" x14ac:dyDescent="0.3">
      <c r="D668" s="41"/>
      <c r="E668" s="41"/>
    </row>
    <row r="669" spans="4:5" s="9" customFormat="1" x14ac:dyDescent="0.3">
      <c r="D669" s="41"/>
      <c r="E669" s="41"/>
    </row>
    <row r="670" spans="4:5" s="9" customFormat="1" x14ac:dyDescent="0.3">
      <c r="D670" s="41"/>
      <c r="E670" s="41"/>
    </row>
    <row r="671" spans="4:5" s="9" customFormat="1" x14ac:dyDescent="0.3">
      <c r="D671" s="41"/>
      <c r="E671" s="41"/>
    </row>
    <row r="672" spans="4:5" s="9" customFormat="1" x14ac:dyDescent="0.3">
      <c r="D672" s="41"/>
      <c r="E672" s="41"/>
    </row>
    <row r="673" spans="4:5" s="9" customFormat="1" x14ac:dyDescent="0.3">
      <c r="D673" s="41"/>
      <c r="E673" s="41"/>
    </row>
    <row r="674" spans="4:5" s="9" customFormat="1" x14ac:dyDescent="0.3">
      <c r="D674" s="41"/>
      <c r="E674" s="41"/>
    </row>
    <row r="675" spans="4:5" s="9" customFormat="1" x14ac:dyDescent="0.3">
      <c r="D675" s="41"/>
      <c r="E675" s="41"/>
    </row>
    <row r="676" spans="4:5" s="9" customFormat="1" x14ac:dyDescent="0.3">
      <c r="D676" s="41"/>
      <c r="E676" s="41"/>
    </row>
    <row r="677" spans="4:5" s="9" customFormat="1" x14ac:dyDescent="0.3">
      <c r="D677" s="41"/>
      <c r="E677" s="41"/>
    </row>
    <row r="678" spans="4:5" s="9" customFormat="1" x14ac:dyDescent="0.3">
      <c r="D678" s="41"/>
      <c r="E678" s="41"/>
    </row>
    <row r="679" spans="4:5" s="9" customFormat="1" x14ac:dyDescent="0.3">
      <c r="D679" s="41"/>
      <c r="E679" s="41"/>
    </row>
    <row r="680" spans="4:5" s="9" customFormat="1" x14ac:dyDescent="0.3">
      <c r="D680" s="41"/>
      <c r="E680" s="41"/>
    </row>
    <row r="681" spans="4:5" s="9" customFormat="1" x14ac:dyDescent="0.3">
      <c r="D681" s="41"/>
      <c r="E681" s="41"/>
    </row>
    <row r="682" spans="4:5" s="9" customFormat="1" x14ac:dyDescent="0.3">
      <c r="D682" s="41"/>
      <c r="E682" s="41"/>
    </row>
    <row r="683" spans="4:5" s="9" customFormat="1" x14ac:dyDescent="0.3">
      <c r="D683" s="41"/>
      <c r="E683" s="41"/>
    </row>
    <row r="684" spans="4:5" s="9" customFormat="1" x14ac:dyDescent="0.3">
      <c r="D684" s="41"/>
      <c r="E684" s="41"/>
    </row>
    <row r="685" spans="4:5" s="9" customFormat="1" x14ac:dyDescent="0.3">
      <c r="D685" s="41"/>
      <c r="E685" s="41"/>
    </row>
    <row r="686" spans="4:5" s="9" customFormat="1" x14ac:dyDescent="0.3">
      <c r="D686" s="41"/>
      <c r="E686" s="41"/>
    </row>
    <row r="687" spans="4:5" s="9" customFormat="1" x14ac:dyDescent="0.3">
      <c r="D687" s="41"/>
      <c r="E687" s="41"/>
    </row>
    <row r="688" spans="4:5" s="9" customFormat="1" x14ac:dyDescent="0.3">
      <c r="D688" s="41"/>
      <c r="E688" s="41"/>
    </row>
    <row r="689" spans="4:5" s="9" customFormat="1" x14ac:dyDescent="0.3">
      <c r="D689" s="41"/>
      <c r="E689" s="41"/>
    </row>
    <row r="690" spans="4:5" s="9" customFormat="1" x14ac:dyDescent="0.3">
      <c r="D690" s="41"/>
      <c r="E690" s="41"/>
    </row>
    <row r="691" spans="4:5" s="9" customFormat="1" x14ac:dyDescent="0.3">
      <c r="D691" s="41"/>
      <c r="E691" s="41"/>
    </row>
    <row r="692" spans="4:5" s="9" customFormat="1" x14ac:dyDescent="0.3">
      <c r="D692" s="41"/>
      <c r="E692" s="41"/>
    </row>
    <row r="693" spans="4:5" s="9" customFormat="1" x14ac:dyDescent="0.3">
      <c r="D693" s="41"/>
      <c r="E693" s="41"/>
    </row>
    <row r="694" spans="4:5" s="9" customFormat="1" x14ac:dyDescent="0.3">
      <c r="D694" s="41"/>
      <c r="E694" s="41"/>
    </row>
    <row r="695" spans="4:5" s="9" customFormat="1" x14ac:dyDescent="0.3">
      <c r="D695" s="41"/>
      <c r="E695" s="41"/>
    </row>
    <row r="696" spans="4:5" s="9" customFormat="1" x14ac:dyDescent="0.3">
      <c r="D696" s="41"/>
      <c r="E696" s="41"/>
    </row>
    <row r="697" spans="4:5" s="9" customFormat="1" x14ac:dyDescent="0.3">
      <c r="D697" s="41"/>
      <c r="E697" s="41"/>
    </row>
    <row r="698" spans="4:5" s="9" customFormat="1" x14ac:dyDescent="0.3">
      <c r="D698" s="41"/>
      <c r="E698" s="41"/>
    </row>
    <row r="699" spans="4:5" s="9" customFormat="1" x14ac:dyDescent="0.3">
      <c r="D699" s="41"/>
      <c r="E699" s="41"/>
    </row>
    <row r="700" spans="4:5" s="9" customFormat="1" x14ac:dyDescent="0.3">
      <c r="D700" s="41"/>
      <c r="E700" s="41"/>
    </row>
    <row r="701" spans="4:5" s="9" customFormat="1" x14ac:dyDescent="0.3">
      <c r="D701" s="41"/>
      <c r="E701" s="41"/>
    </row>
    <row r="702" spans="4:5" s="9" customFormat="1" x14ac:dyDescent="0.3">
      <c r="D702" s="41"/>
      <c r="E702" s="41"/>
    </row>
    <row r="703" spans="4:5" s="9" customFormat="1" x14ac:dyDescent="0.3">
      <c r="D703" s="41"/>
      <c r="E703" s="41"/>
    </row>
    <row r="704" spans="4:5" s="9" customFormat="1" x14ac:dyDescent="0.3">
      <c r="D704" s="41"/>
      <c r="E704" s="41"/>
    </row>
    <row r="705" spans="4:5" s="9" customFormat="1" x14ac:dyDescent="0.3">
      <c r="D705" s="41"/>
      <c r="E705" s="41"/>
    </row>
    <row r="706" spans="4:5" s="9" customFormat="1" x14ac:dyDescent="0.3">
      <c r="D706" s="41"/>
      <c r="E706" s="41"/>
    </row>
    <row r="707" spans="4:5" s="9" customFormat="1" x14ac:dyDescent="0.3">
      <c r="D707" s="41"/>
      <c r="E707" s="41"/>
    </row>
    <row r="708" spans="4:5" s="9" customFormat="1" x14ac:dyDescent="0.3">
      <c r="D708" s="41"/>
      <c r="E708" s="41"/>
    </row>
    <row r="709" spans="4:5" s="9" customFormat="1" x14ac:dyDescent="0.3">
      <c r="D709" s="41"/>
      <c r="E709" s="41"/>
    </row>
    <row r="710" spans="4:5" s="9" customFormat="1" x14ac:dyDescent="0.3">
      <c r="D710" s="41"/>
      <c r="E710" s="41"/>
    </row>
    <row r="711" spans="4:5" s="9" customFormat="1" x14ac:dyDescent="0.3">
      <c r="D711" s="41"/>
      <c r="E711" s="41"/>
    </row>
    <row r="712" spans="4:5" s="9" customFormat="1" x14ac:dyDescent="0.3">
      <c r="D712" s="41"/>
      <c r="E712" s="41"/>
    </row>
    <row r="713" spans="4:5" s="9" customFormat="1" x14ac:dyDescent="0.3">
      <c r="D713" s="41"/>
      <c r="E713" s="41"/>
    </row>
    <row r="714" spans="4:5" s="9" customFormat="1" x14ac:dyDescent="0.3">
      <c r="D714" s="41"/>
      <c r="E714" s="41"/>
    </row>
    <row r="715" spans="4:5" s="9" customFormat="1" x14ac:dyDescent="0.3">
      <c r="D715" s="41"/>
      <c r="E715" s="41"/>
    </row>
    <row r="716" spans="4:5" s="9" customFormat="1" x14ac:dyDescent="0.3">
      <c r="D716" s="41"/>
      <c r="E716" s="41"/>
    </row>
    <row r="717" spans="4:5" s="9" customFormat="1" x14ac:dyDescent="0.3">
      <c r="D717" s="41"/>
      <c r="E717" s="41"/>
    </row>
    <row r="718" spans="4:5" s="9" customFormat="1" x14ac:dyDescent="0.3">
      <c r="D718" s="41"/>
      <c r="E718" s="41"/>
    </row>
    <row r="719" spans="4:5" s="9" customFormat="1" x14ac:dyDescent="0.3">
      <c r="D719" s="41"/>
      <c r="E719" s="41"/>
    </row>
    <row r="720" spans="4:5" s="9" customFormat="1" x14ac:dyDescent="0.3">
      <c r="D720" s="41"/>
      <c r="E720" s="41"/>
    </row>
    <row r="721" spans="4:5" s="9" customFormat="1" x14ac:dyDescent="0.3">
      <c r="D721" s="41"/>
      <c r="E721" s="41"/>
    </row>
    <row r="722" spans="4:5" s="9" customFormat="1" x14ac:dyDescent="0.3">
      <c r="D722" s="41"/>
      <c r="E722" s="41"/>
    </row>
    <row r="723" spans="4:5" s="9" customFormat="1" x14ac:dyDescent="0.3">
      <c r="D723" s="41"/>
      <c r="E723" s="41"/>
    </row>
    <row r="724" spans="4:5" s="9" customFormat="1" x14ac:dyDescent="0.3">
      <c r="D724" s="41"/>
      <c r="E724" s="41"/>
    </row>
    <row r="725" spans="4:5" s="9" customFormat="1" x14ac:dyDescent="0.3">
      <c r="D725" s="41"/>
      <c r="E725" s="41"/>
    </row>
    <row r="726" spans="4:5" s="9" customFormat="1" x14ac:dyDescent="0.3">
      <c r="D726" s="41"/>
      <c r="E726" s="41"/>
    </row>
    <row r="727" spans="4:5" s="9" customFormat="1" x14ac:dyDescent="0.3">
      <c r="D727" s="41"/>
      <c r="E727" s="41"/>
    </row>
    <row r="728" spans="4:5" s="9" customFormat="1" x14ac:dyDescent="0.3">
      <c r="D728" s="41"/>
      <c r="E728" s="41"/>
    </row>
    <row r="729" spans="4:5" s="9" customFormat="1" x14ac:dyDescent="0.3">
      <c r="D729" s="41"/>
      <c r="E729" s="41"/>
    </row>
    <row r="730" spans="4:5" s="9" customFormat="1" x14ac:dyDescent="0.3">
      <c r="D730" s="41"/>
      <c r="E730" s="41"/>
    </row>
    <row r="731" spans="4:5" s="9" customFormat="1" x14ac:dyDescent="0.3">
      <c r="D731" s="41"/>
      <c r="E731" s="41"/>
    </row>
    <row r="732" spans="4:5" s="9" customFormat="1" x14ac:dyDescent="0.3">
      <c r="D732" s="41"/>
      <c r="E732" s="41"/>
    </row>
    <row r="733" spans="4:5" s="9" customFormat="1" x14ac:dyDescent="0.3">
      <c r="D733" s="41"/>
      <c r="E733" s="41"/>
    </row>
    <row r="734" spans="4:5" s="9" customFormat="1" x14ac:dyDescent="0.3">
      <c r="D734" s="41"/>
      <c r="E734" s="41"/>
    </row>
    <row r="735" spans="4:5" s="9" customFormat="1" x14ac:dyDescent="0.3">
      <c r="D735" s="41"/>
      <c r="E735" s="41"/>
    </row>
    <row r="736" spans="4:5" s="9" customFormat="1" x14ac:dyDescent="0.3">
      <c r="D736" s="41"/>
      <c r="E736" s="41"/>
    </row>
    <row r="737" spans="4:5" s="9" customFormat="1" x14ac:dyDescent="0.3">
      <c r="D737" s="41"/>
      <c r="E737" s="41"/>
    </row>
    <row r="738" spans="4:5" s="9" customFormat="1" x14ac:dyDescent="0.3">
      <c r="D738" s="41"/>
      <c r="E738" s="41"/>
    </row>
    <row r="739" spans="4:5" s="9" customFormat="1" x14ac:dyDescent="0.3">
      <c r="D739" s="41"/>
      <c r="E739" s="41"/>
    </row>
    <row r="740" spans="4:5" s="9" customFormat="1" x14ac:dyDescent="0.3">
      <c r="D740" s="41"/>
      <c r="E740" s="41"/>
    </row>
    <row r="741" spans="4:5" s="9" customFormat="1" x14ac:dyDescent="0.3">
      <c r="D741" s="41"/>
      <c r="E741" s="41"/>
    </row>
    <row r="742" spans="4:5" s="9" customFormat="1" x14ac:dyDescent="0.3">
      <c r="D742" s="41"/>
      <c r="E742" s="41"/>
    </row>
    <row r="743" spans="4:5" s="9" customFormat="1" x14ac:dyDescent="0.3">
      <c r="D743" s="41"/>
      <c r="E743" s="41"/>
    </row>
    <row r="744" spans="4:5" s="9" customFormat="1" x14ac:dyDescent="0.3">
      <c r="D744" s="41"/>
      <c r="E744" s="41"/>
    </row>
    <row r="745" spans="4:5" s="9" customFormat="1" x14ac:dyDescent="0.3">
      <c r="D745" s="41"/>
      <c r="E745" s="41"/>
    </row>
    <row r="746" spans="4:5" s="9" customFormat="1" x14ac:dyDescent="0.3">
      <c r="D746" s="41"/>
      <c r="E746" s="41"/>
    </row>
    <row r="747" spans="4:5" s="9" customFormat="1" x14ac:dyDescent="0.3">
      <c r="D747" s="41"/>
      <c r="E747" s="41"/>
    </row>
    <row r="748" spans="4:5" s="9" customFormat="1" x14ac:dyDescent="0.3">
      <c r="D748" s="41"/>
      <c r="E748" s="41"/>
    </row>
    <row r="749" spans="4:5" s="9" customFormat="1" x14ac:dyDescent="0.3">
      <c r="D749" s="41"/>
      <c r="E749" s="41"/>
    </row>
    <row r="750" spans="4:5" s="9" customFormat="1" x14ac:dyDescent="0.3">
      <c r="D750" s="41"/>
      <c r="E750" s="41"/>
    </row>
    <row r="751" spans="4:5" s="9" customFormat="1" x14ac:dyDescent="0.3">
      <c r="D751" s="41"/>
      <c r="E751" s="41"/>
    </row>
    <row r="752" spans="4:5" s="9" customFormat="1" x14ac:dyDescent="0.3">
      <c r="D752" s="41"/>
      <c r="E752" s="41"/>
    </row>
    <row r="753" spans="4:5" s="9" customFormat="1" x14ac:dyDescent="0.3">
      <c r="D753" s="41"/>
      <c r="E753" s="41"/>
    </row>
    <row r="754" spans="4:5" s="9" customFormat="1" x14ac:dyDescent="0.3">
      <c r="D754" s="41"/>
      <c r="E754" s="41"/>
    </row>
    <row r="755" spans="4:5" s="9" customFormat="1" x14ac:dyDescent="0.3">
      <c r="D755" s="41"/>
      <c r="E755" s="41"/>
    </row>
    <row r="756" spans="4:5" s="9" customFormat="1" x14ac:dyDescent="0.3">
      <c r="D756" s="41"/>
      <c r="E756" s="41"/>
    </row>
    <row r="757" spans="4:5" s="9" customFormat="1" x14ac:dyDescent="0.3">
      <c r="D757" s="41"/>
      <c r="E757" s="41"/>
    </row>
    <row r="758" spans="4:5" s="9" customFormat="1" x14ac:dyDescent="0.3">
      <c r="D758" s="41"/>
      <c r="E758" s="41"/>
    </row>
    <row r="759" spans="4:5" s="9" customFormat="1" x14ac:dyDescent="0.3">
      <c r="D759" s="41"/>
      <c r="E759" s="41"/>
    </row>
    <row r="760" spans="4:5" s="9" customFormat="1" x14ac:dyDescent="0.3">
      <c r="D760" s="41"/>
      <c r="E760" s="41"/>
    </row>
    <row r="761" spans="4:5" s="9" customFormat="1" x14ac:dyDescent="0.3">
      <c r="D761" s="41"/>
      <c r="E761" s="41"/>
    </row>
    <row r="762" spans="4:5" s="9" customFormat="1" x14ac:dyDescent="0.3">
      <c r="D762" s="41"/>
      <c r="E762" s="41"/>
    </row>
    <row r="763" spans="4:5" s="9" customFormat="1" x14ac:dyDescent="0.3">
      <c r="D763" s="41"/>
      <c r="E763" s="41"/>
    </row>
    <row r="764" spans="4:5" s="9" customFormat="1" x14ac:dyDescent="0.3">
      <c r="D764" s="41"/>
      <c r="E764" s="41"/>
    </row>
    <row r="765" spans="4:5" s="9" customFormat="1" x14ac:dyDescent="0.3">
      <c r="D765" s="41"/>
      <c r="E765" s="41"/>
    </row>
    <row r="766" spans="4:5" s="9" customFormat="1" x14ac:dyDescent="0.3">
      <c r="D766" s="41"/>
      <c r="E766" s="41"/>
    </row>
    <row r="767" spans="4:5" s="9" customFormat="1" x14ac:dyDescent="0.3">
      <c r="D767" s="41"/>
      <c r="E767" s="41"/>
    </row>
    <row r="768" spans="4:5" s="9" customFormat="1" x14ac:dyDescent="0.3">
      <c r="D768" s="41"/>
      <c r="E768" s="41"/>
    </row>
    <row r="769" spans="4:5" s="9" customFormat="1" x14ac:dyDescent="0.3">
      <c r="D769" s="41"/>
      <c r="E769" s="41"/>
    </row>
    <row r="770" spans="4:5" s="9" customFormat="1" x14ac:dyDescent="0.3">
      <c r="D770" s="41"/>
      <c r="E770" s="41"/>
    </row>
    <row r="771" spans="4:5" s="9" customFormat="1" x14ac:dyDescent="0.3">
      <c r="D771" s="41"/>
      <c r="E771" s="41"/>
    </row>
    <row r="772" spans="4:5" s="9" customFormat="1" x14ac:dyDescent="0.3">
      <c r="D772" s="41"/>
      <c r="E772" s="41"/>
    </row>
    <row r="773" spans="4:5" s="9" customFormat="1" x14ac:dyDescent="0.3">
      <c r="D773" s="41"/>
      <c r="E773" s="41"/>
    </row>
    <row r="774" spans="4:5" s="9" customFormat="1" x14ac:dyDescent="0.3">
      <c r="D774" s="41"/>
      <c r="E774" s="41"/>
    </row>
    <row r="775" spans="4:5" s="9" customFormat="1" x14ac:dyDescent="0.3">
      <c r="D775" s="41"/>
      <c r="E775" s="41"/>
    </row>
    <row r="776" spans="4:5" s="9" customFormat="1" x14ac:dyDescent="0.3">
      <c r="D776" s="41"/>
      <c r="E776" s="41"/>
    </row>
    <row r="777" spans="4:5" s="9" customFormat="1" x14ac:dyDescent="0.3">
      <c r="D777" s="41"/>
      <c r="E777" s="41"/>
    </row>
    <row r="778" spans="4:5" s="9" customFormat="1" x14ac:dyDescent="0.3">
      <c r="D778" s="41"/>
      <c r="E778" s="41"/>
    </row>
    <row r="779" spans="4:5" s="9" customFormat="1" x14ac:dyDescent="0.3">
      <c r="D779" s="41"/>
      <c r="E779" s="41"/>
    </row>
    <row r="780" spans="4:5" s="9" customFormat="1" x14ac:dyDescent="0.3">
      <c r="D780" s="41"/>
      <c r="E780" s="41"/>
    </row>
    <row r="781" spans="4:5" s="9" customFormat="1" x14ac:dyDescent="0.3">
      <c r="D781" s="41"/>
      <c r="E781" s="41"/>
    </row>
    <row r="782" spans="4:5" s="9" customFormat="1" x14ac:dyDescent="0.3">
      <c r="D782" s="41"/>
      <c r="E782" s="41"/>
    </row>
    <row r="783" spans="4:5" s="9" customFormat="1" x14ac:dyDescent="0.3">
      <c r="D783" s="41"/>
      <c r="E783" s="41"/>
    </row>
    <row r="784" spans="4:5" s="9" customFormat="1" x14ac:dyDescent="0.3">
      <c r="D784" s="41"/>
      <c r="E784" s="41"/>
    </row>
    <row r="785" spans="4:5" s="9" customFormat="1" x14ac:dyDescent="0.3">
      <c r="D785" s="41"/>
      <c r="E785" s="41"/>
    </row>
    <row r="786" spans="4:5" s="9" customFormat="1" x14ac:dyDescent="0.3">
      <c r="D786" s="41"/>
      <c r="E786" s="41"/>
    </row>
    <row r="787" spans="4:5" s="9" customFormat="1" x14ac:dyDescent="0.3">
      <c r="D787" s="41"/>
      <c r="E787" s="41"/>
    </row>
    <row r="788" spans="4:5" s="9" customFormat="1" x14ac:dyDescent="0.3">
      <c r="D788" s="41"/>
      <c r="E788" s="41"/>
    </row>
    <row r="789" spans="4:5" s="9" customFormat="1" x14ac:dyDescent="0.3">
      <c r="D789" s="41"/>
      <c r="E789" s="41"/>
    </row>
    <row r="790" spans="4:5" s="9" customFormat="1" x14ac:dyDescent="0.3">
      <c r="D790" s="41"/>
      <c r="E790" s="41"/>
    </row>
    <row r="791" spans="4:5" s="9" customFormat="1" x14ac:dyDescent="0.3">
      <c r="D791" s="41"/>
      <c r="E791" s="41"/>
    </row>
    <row r="792" spans="4:5" s="9" customFormat="1" x14ac:dyDescent="0.3">
      <c r="D792" s="41"/>
      <c r="E792" s="41"/>
    </row>
    <row r="793" spans="4:5" s="9" customFormat="1" x14ac:dyDescent="0.3">
      <c r="D793" s="41"/>
      <c r="E793" s="41"/>
    </row>
    <row r="794" spans="4:5" s="9" customFormat="1" x14ac:dyDescent="0.3">
      <c r="D794" s="41"/>
      <c r="E794" s="41"/>
    </row>
    <row r="795" spans="4:5" s="9" customFormat="1" x14ac:dyDescent="0.3">
      <c r="D795" s="41"/>
      <c r="E795" s="41"/>
    </row>
    <row r="796" spans="4:5" s="9" customFormat="1" x14ac:dyDescent="0.3">
      <c r="D796" s="41"/>
      <c r="E796" s="41"/>
    </row>
    <row r="797" spans="4:5" s="9" customFormat="1" x14ac:dyDescent="0.3">
      <c r="D797" s="41"/>
      <c r="E797" s="41"/>
    </row>
    <row r="798" spans="4:5" s="9" customFormat="1" x14ac:dyDescent="0.3">
      <c r="D798" s="41"/>
      <c r="E798" s="41"/>
    </row>
    <row r="799" spans="4:5" s="9" customFormat="1" x14ac:dyDescent="0.3">
      <c r="D799" s="41"/>
      <c r="E799" s="41"/>
    </row>
    <row r="800" spans="4:5" s="9" customFormat="1" x14ac:dyDescent="0.3">
      <c r="D800" s="41"/>
      <c r="E800" s="41"/>
    </row>
    <row r="801" spans="4:5" s="9" customFormat="1" x14ac:dyDescent="0.3">
      <c r="D801" s="41"/>
      <c r="E801" s="41"/>
    </row>
    <row r="802" spans="4:5" s="9" customFormat="1" x14ac:dyDescent="0.3">
      <c r="D802" s="41"/>
      <c r="E802" s="41"/>
    </row>
    <row r="803" spans="4:5" s="9" customFormat="1" x14ac:dyDescent="0.3">
      <c r="D803" s="41"/>
      <c r="E803" s="41"/>
    </row>
    <row r="804" spans="4:5" s="9" customFormat="1" x14ac:dyDescent="0.3">
      <c r="D804" s="41"/>
      <c r="E804" s="41"/>
    </row>
    <row r="805" spans="4:5" s="9" customFormat="1" x14ac:dyDescent="0.3">
      <c r="D805" s="41"/>
      <c r="E805" s="41"/>
    </row>
    <row r="806" spans="4:5" s="9" customFormat="1" x14ac:dyDescent="0.3">
      <c r="D806" s="41"/>
      <c r="E806" s="41"/>
    </row>
    <row r="807" spans="4:5" s="9" customFormat="1" x14ac:dyDescent="0.3">
      <c r="D807" s="41"/>
      <c r="E807" s="41"/>
    </row>
    <row r="808" spans="4:5" s="9" customFormat="1" x14ac:dyDescent="0.3">
      <c r="D808" s="41"/>
      <c r="E808" s="41"/>
    </row>
    <row r="809" spans="4:5" s="9" customFormat="1" x14ac:dyDescent="0.3">
      <c r="D809" s="41"/>
      <c r="E809" s="41"/>
    </row>
    <row r="810" spans="4:5" s="9" customFormat="1" x14ac:dyDescent="0.3">
      <c r="D810" s="41"/>
      <c r="E810" s="41"/>
    </row>
    <row r="811" spans="4:5" s="9" customFormat="1" x14ac:dyDescent="0.3">
      <c r="D811" s="41"/>
      <c r="E811" s="41"/>
    </row>
    <row r="812" spans="4:5" s="9" customFormat="1" x14ac:dyDescent="0.3">
      <c r="D812" s="41"/>
      <c r="E812" s="41"/>
    </row>
    <row r="813" spans="4:5" s="9" customFormat="1" x14ac:dyDescent="0.3">
      <c r="D813" s="41"/>
      <c r="E813" s="41"/>
    </row>
    <row r="814" spans="4:5" s="9" customFormat="1" x14ac:dyDescent="0.3">
      <c r="D814" s="41"/>
      <c r="E814" s="41"/>
    </row>
    <row r="815" spans="4:5" s="9" customFormat="1" x14ac:dyDescent="0.3">
      <c r="D815" s="41"/>
      <c r="E815" s="41"/>
    </row>
    <row r="816" spans="4:5" s="9" customFormat="1" x14ac:dyDescent="0.3">
      <c r="D816" s="41"/>
      <c r="E816" s="41"/>
    </row>
    <row r="817" spans="4:5" s="9" customFormat="1" x14ac:dyDescent="0.3">
      <c r="D817" s="41"/>
      <c r="E817" s="41"/>
    </row>
    <row r="818" spans="4:5" s="9" customFormat="1" x14ac:dyDescent="0.3">
      <c r="D818" s="41"/>
      <c r="E818" s="41"/>
    </row>
    <row r="819" spans="4:5" s="9" customFormat="1" x14ac:dyDescent="0.3">
      <c r="D819" s="41"/>
      <c r="E819" s="41"/>
    </row>
    <row r="820" spans="4:5" s="9" customFormat="1" x14ac:dyDescent="0.3">
      <c r="D820" s="41"/>
      <c r="E820" s="41"/>
    </row>
    <row r="821" spans="4:5" s="9" customFormat="1" x14ac:dyDescent="0.3">
      <c r="D821" s="41"/>
      <c r="E821" s="41"/>
    </row>
    <row r="822" spans="4:5" s="9" customFormat="1" x14ac:dyDescent="0.3">
      <c r="D822" s="41"/>
      <c r="E822" s="41"/>
    </row>
    <row r="823" spans="4:5" s="9" customFormat="1" x14ac:dyDescent="0.3">
      <c r="D823" s="41"/>
      <c r="E823" s="41"/>
    </row>
    <row r="824" spans="4:5" s="9" customFormat="1" x14ac:dyDescent="0.3">
      <c r="D824" s="41"/>
      <c r="E824" s="41"/>
    </row>
    <row r="825" spans="4:5" s="9" customFormat="1" x14ac:dyDescent="0.3">
      <c r="D825" s="41"/>
      <c r="E825" s="41"/>
    </row>
    <row r="826" spans="4:5" s="9" customFormat="1" x14ac:dyDescent="0.3">
      <c r="D826" s="41"/>
      <c r="E826" s="41"/>
    </row>
    <row r="827" spans="4:5" s="9" customFormat="1" x14ac:dyDescent="0.3">
      <c r="D827" s="41"/>
      <c r="E827" s="41"/>
    </row>
    <row r="828" spans="4:5" s="9" customFormat="1" x14ac:dyDescent="0.3">
      <c r="D828" s="41"/>
      <c r="E828" s="41"/>
    </row>
    <row r="829" spans="4:5" s="9" customFormat="1" x14ac:dyDescent="0.3">
      <c r="D829" s="41"/>
      <c r="E829" s="41"/>
    </row>
    <row r="830" spans="4:5" s="9" customFormat="1" x14ac:dyDescent="0.3">
      <c r="D830" s="41"/>
      <c r="E830" s="41"/>
    </row>
    <row r="831" spans="4:5" s="9" customFormat="1" x14ac:dyDescent="0.3">
      <c r="D831" s="41"/>
      <c r="E831" s="41"/>
    </row>
    <row r="832" spans="4:5" s="9" customFormat="1" x14ac:dyDescent="0.3">
      <c r="D832" s="41"/>
      <c r="E832" s="41"/>
    </row>
    <row r="833" spans="4:5" s="9" customFormat="1" x14ac:dyDescent="0.3">
      <c r="D833" s="41"/>
      <c r="E833" s="41"/>
    </row>
    <row r="834" spans="4:5" s="9" customFormat="1" x14ac:dyDescent="0.3">
      <c r="D834" s="41"/>
      <c r="E834" s="41"/>
    </row>
    <row r="835" spans="4:5" s="9" customFormat="1" x14ac:dyDescent="0.3">
      <c r="D835" s="41"/>
      <c r="E835" s="41"/>
    </row>
    <row r="836" spans="4:5" s="9" customFormat="1" x14ac:dyDescent="0.3">
      <c r="D836" s="41"/>
      <c r="E836" s="41"/>
    </row>
    <row r="837" spans="4:5" s="9" customFormat="1" x14ac:dyDescent="0.3">
      <c r="D837" s="41"/>
      <c r="E837" s="41"/>
    </row>
    <row r="838" spans="4:5" s="9" customFormat="1" x14ac:dyDescent="0.3">
      <c r="D838" s="41"/>
      <c r="E838" s="41"/>
    </row>
    <row r="839" spans="4:5" s="9" customFormat="1" x14ac:dyDescent="0.3">
      <c r="D839" s="41"/>
      <c r="E839" s="41"/>
    </row>
    <row r="840" spans="4:5" s="9" customFormat="1" x14ac:dyDescent="0.3">
      <c r="D840" s="41"/>
      <c r="E840" s="41"/>
    </row>
    <row r="841" spans="4:5" s="9" customFormat="1" x14ac:dyDescent="0.3">
      <c r="D841" s="41"/>
      <c r="E841" s="41"/>
    </row>
    <row r="842" spans="4:5" s="9" customFormat="1" x14ac:dyDescent="0.3">
      <c r="D842" s="41"/>
      <c r="E842" s="41"/>
    </row>
    <row r="843" spans="4:5" s="9" customFormat="1" x14ac:dyDescent="0.3">
      <c r="D843" s="41"/>
      <c r="E843" s="41"/>
    </row>
    <row r="844" spans="4:5" s="9" customFormat="1" x14ac:dyDescent="0.3">
      <c r="D844" s="41"/>
      <c r="E844" s="41"/>
    </row>
    <row r="845" spans="4:5" s="9" customFormat="1" x14ac:dyDescent="0.3">
      <c r="D845" s="41"/>
      <c r="E845" s="41"/>
    </row>
    <row r="846" spans="4:5" s="9" customFormat="1" x14ac:dyDescent="0.3">
      <c r="D846" s="41"/>
      <c r="E846" s="41"/>
    </row>
    <row r="847" spans="4:5" s="9" customFormat="1" x14ac:dyDescent="0.3">
      <c r="D847" s="41"/>
      <c r="E847" s="41"/>
    </row>
    <row r="848" spans="4:5" s="9" customFormat="1" x14ac:dyDescent="0.3">
      <c r="D848" s="41"/>
      <c r="E848" s="41"/>
    </row>
    <row r="849" spans="4:5" s="9" customFormat="1" x14ac:dyDescent="0.3">
      <c r="D849" s="41"/>
      <c r="E849" s="41"/>
    </row>
    <row r="850" spans="4:5" s="9" customFormat="1" x14ac:dyDescent="0.3">
      <c r="D850" s="41"/>
      <c r="E850" s="41"/>
    </row>
    <row r="851" spans="4:5" s="9" customFormat="1" x14ac:dyDescent="0.3">
      <c r="D851" s="41"/>
      <c r="E851" s="41"/>
    </row>
    <row r="852" spans="4:5" s="9" customFormat="1" x14ac:dyDescent="0.3">
      <c r="D852" s="41"/>
      <c r="E852" s="41"/>
    </row>
    <row r="853" spans="4:5" s="9" customFormat="1" x14ac:dyDescent="0.3">
      <c r="D853" s="41"/>
      <c r="E853" s="41"/>
    </row>
    <row r="854" spans="4:5" s="9" customFormat="1" x14ac:dyDescent="0.3">
      <c r="D854" s="41"/>
      <c r="E854" s="41"/>
    </row>
  </sheetData>
  <sheetProtection selectLockedCells="1"/>
  <mergeCells count="23">
    <mergeCell ref="A37:E37"/>
    <mergeCell ref="B2:E2"/>
    <mergeCell ref="B3:E3"/>
    <mergeCell ref="B14:D14"/>
    <mergeCell ref="B18:D18"/>
    <mergeCell ref="B22:D22"/>
    <mergeCell ref="B28:D28"/>
    <mergeCell ref="B29:D29"/>
    <mergeCell ref="B30:E30"/>
    <mergeCell ref="B31:E31"/>
    <mergeCell ref="B32:E32"/>
    <mergeCell ref="B34:E34"/>
    <mergeCell ref="B33:E33"/>
    <mergeCell ref="B35:E35"/>
    <mergeCell ref="A46:E46"/>
    <mergeCell ref="B44:E44"/>
    <mergeCell ref="B45:E45"/>
    <mergeCell ref="B38:E38"/>
    <mergeCell ref="B39:E39"/>
    <mergeCell ref="B40:E40"/>
    <mergeCell ref="B41:E41"/>
    <mergeCell ref="B42:E42"/>
    <mergeCell ref="B43:E43"/>
  </mergeCells>
  <printOptions horizontalCentered="1"/>
  <pageMargins left="0.25" right="0.25" top="0.5" bottom="1" header="0" footer="0.3"/>
  <pageSetup orientation="portrait" r:id="rId1"/>
  <headerFooter>
    <oddFooter>&amp;L&amp;10RFP for Computer Aided Dispatch Software, Hardware, and 
Implementation and Maintenance Services
MOBILE DATA SYSTEM COST PROPOSAL FORMS&amp;R&amp;P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57"/>
  <sheetViews>
    <sheetView zoomScaleNormal="100" workbookViewId="0">
      <selection activeCell="C6" sqref="C6"/>
    </sheetView>
  </sheetViews>
  <sheetFormatPr defaultColWidth="9.26953125" defaultRowHeight="14.5" x14ac:dyDescent="0.35"/>
  <cols>
    <col min="1" max="1" width="3.7265625" style="98" customWidth="1"/>
    <col min="2" max="2" width="51.7265625" style="99" customWidth="1"/>
    <col min="3" max="5" width="15.7265625" style="99" customWidth="1"/>
    <col min="6" max="16384" width="9.26953125" style="99"/>
  </cols>
  <sheetData>
    <row r="1" spans="1:5" ht="15" thickBot="1" x14ac:dyDescent="0.4"/>
    <row r="2" spans="1:5" s="176" customFormat="1" ht="44.15" customHeight="1" thickBot="1" x14ac:dyDescent="0.4">
      <c r="A2" s="100"/>
      <c r="B2" s="401" t="s">
        <v>289</v>
      </c>
      <c r="C2" s="485"/>
      <c r="D2" s="485"/>
      <c r="E2" s="486"/>
    </row>
    <row r="3" spans="1:5" s="102" customFormat="1" ht="19.149999999999999" customHeight="1" thickTop="1" x14ac:dyDescent="0.35">
      <c r="A3" s="101"/>
      <c r="B3" s="487" t="s">
        <v>277</v>
      </c>
      <c r="C3" s="488"/>
      <c r="D3" s="488"/>
      <c r="E3" s="489"/>
    </row>
    <row r="4" spans="1:5" s="104" customFormat="1" ht="29.5" thickBot="1" x14ac:dyDescent="0.4">
      <c r="A4" s="103"/>
      <c r="B4" s="216" t="s">
        <v>25</v>
      </c>
      <c r="C4" s="217" t="s">
        <v>76</v>
      </c>
      <c r="D4" s="217" t="s">
        <v>77</v>
      </c>
      <c r="E4" s="215" t="s">
        <v>78</v>
      </c>
    </row>
    <row r="5" spans="1:5" s="102" customFormat="1" ht="16.5" x14ac:dyDescent="0.35">
      <c r="A5" s="105"/>
      <c r="B5" s="258" t="s">
        <v>79</v>
      </c>
      <c r="C5" s="106"/>
      <c r="D5" s="106"/>
      <c r="E5" s="107"/>
    </row>
    <row r="6" spans="1:5" s="102" customFormat="1" x14ac:dyDescent="0.35">
      <c r="A6" s="98"/>
      <c r="B6" s="261" t="s">
        <v>127</v>
      </c>
      <c r="C6" s="259">
        <v>0</v>
      </c>
      <c r="D6" s="257">
        <v>0</v>
      </c>
      <c r="E6" s="332">
        <f>C6+D6</f>
        <v>0</v>
      </c>
    </row>
    <row r="7" spans="1:5" s="102" customFormat="1" x14ac:dyDescent="0.35">
      <c r="A7" s="98"/>
      <c r="B7" s="262" t="s">
        <v>128</v>
      </c>
      <c r="C7" s="260">
        <v>0</v>
      </c>
      <c r="D7" s="199">
        <v>0</v>
      </c>
      <c r="E7" s="333">
        <f t="shared" ref="E7" si="0">C7+D7</f>
        <v>0</v>
      </c>
    </row>
    <row r="8" spans="1:5" s="102" customFormat="1" ht="15" customHeight="1" x14ac:dyDescent="0.35">
      <c r="A8" s="98"/>
      <c r="B8" s="261" t="s">
        <v>129</v>
      </c>
      <c r="C8" s="260">
        <v>0</v>
      </c>
      <c r="D8" s="199">
        <v>0</v>
      </c>
      <c r="E8" s="333">
        <f t="shared" ref="E8:E20" si="1">C8+D8</f>
        <v>0</v>
      </c>
    </row>
    <row r="9" spans="1:5" s="102" customFormat="1" ht="15" customHeight="1" x14ac:dyDescent="0.35">
      <c r="A9" s="98"/>
      <c r="B9" s="261" t="s">
        <v>130</v>
      </c>
      <c r="C9" s="260">
        <v>0</v>
      </c>
      <c r="D9" s="199">
        <v>0</v>
      </c>
      <c r="E9" s="333">
        <f t="shared" si="1"/>
        <v>0</v>
      </c>
    </row>
    <row r="10" spans="1:5" s="102" customFormat="1" ht="15" customHeight="1" x14ac:dyDescent="0.35">
      <c r="A10" s="98"/>
      <c r="B10" s="261" t="s">
        <v>80</v>
      </c>
      <c r="C10" s="260">
        <v>0</v>
      </c>
      <c r="D10" s="199">
        <v>0</v>
      </c>
      <c r="E10" s="333">
        <f t="shared" si="1"/>
        <v>0</v>
      </c>
    </row>
    <row r="11" spans="1:5" s="102" customFormat="1" ht="15" customHeight="1" x14ac:dyDescent="0.35">
      <c r="A11" s="98"/>
      <c r="B11" s="261" t="s">
        <v>131</v>
      </c>
      <c r="C11" s="260">
        <v>0</v>
      </c>
      <c r="D11" s="199">
        <v>0</v>
      </c>
      <c r="E11" s="333">
        <f t="shared" si="1"/>
        <v>0</v>
      </c>
    </row>
    <row r="12" spans="1:5" s="102" customFormat="1" ht="15" customHeight="1" x14ac:dyDescent="0.35">
      <c r="A12" s="98"/>
      <c r="B12" s="261" t="s">
        <v>132</v>
      </c>
      <c r="C12" s="260">
        <v>0</v>
      </c>
      <c r="D12" s="199">
        <v>0</v>
      </c>
      <c r="E12" s="333">
        <f t="shared" si="1"/>
        <v>0</v>
      </c>
    </row>
    <row r="13" spans="1:5" s="102" customFormat="1" ht="15" customHeight="1" x14ac:dyDescent="0.35">
      <c r="A13" s="98"/>
      <c r="B13" s="261" t="s">
        <v>133</v>
      </c>
      <c r="C13" s="260">
        <v>0</v>
      </c>
      <c r="D13" s="199">
        <v>0</v>
      </c>
      <c r="E13" s="333">
        <f t="shared" si="1"/>
        <v>0</v>
      </c>
    </row>
    <row r="14" spans="1:5" s="102" customFormat="1" ht="15" customHeight="1" x14ac:dyDescent="0.35">
      <c r="A14" s="98"/>
      <c r="B14" s="261" t="s">
        <v>134</v>
      </c>
      <c r="C14" s="260">
        <v>0</v>
      </c>
      <c r="D14" s="199">
        <v>0</v>
      </c>
      <c r="E14" s="333">
        <f t="shared" si="1"/>
        <v>0</v>
      </c>
    </row>
    <row r="15" spans="1:5" s="102" customFormat="1" ht="15" customHeight="1" x14ac:dyDescent="0.35">
      <c r="A15" s="98"/>
      <c r="B15" s="261" t="s">
        <v>82</v>
      </c>
      <c r="C15" s="260">
        <v>0</v>
      </c>
      <c r="D15" s="199">
        <v>0</v>
      </c>
      <c r="E15" s="333">
        <f t="shared" si="1"/>
        <v>0</v>
      </c>
    </row>
    <row r="16" spans="1:5" s="102" customFormat="1" ht="15" customHeight="1" x14ac:dyDescent="0.35">
      <c r="A16" s="98"/>
      <c r="B16" s="261" t="s">
        <v>135</v>
      </c>
      <c r="C16" s="260">
        <v>0</v>
      </c>
      <c r="D16" s="199">
        <v>0</v>
      </c>
      <c r="E16" s="333">
        <f t="shared" si="1"/>
        <v>0</v>
      </c>
    </row>
    <row r="17" spans="1:6" s="102" customFormat="1" ht="15" customHeight="1" x14ac:dyDescent="0.35">
      <c r="A17" s="98"/>
      <c r="B17" s="261" t="s">
        <v>136</v>
      </c>
      <c r="C17" s="260">
        <v>0</v>
      </c>
      <c r="D17" s="199">
        <v>0</v>
      </c>
      <c r="E17" s="333">
        <f t="shared" si="1"/>
        <v>0</v>
      </c>
    </row>
    <row r="18" spans="1:6" s="102" customFormat="1" ht="15" customHeight="1" x14ac:dyDescent="0.35">
      <c r="A18" s="98"/>
      <c r="B18" s="261" t="s">
        <v>81</v>
      </c>
      <c r="C18" s="260">
        <v>0</v>
      </c>
      <c r="D18" s="199">
        <v>0</v>
      </c>
      <c r="E18" s="333">
        <f t="shared" si="1"/>
        <v>0</v>
      </c>
    </row>
    <row r="19" spans="1:6" s="102" customFormat="1" ht="15" customHeight="1" x14ac:dyDescent="0.35">
      <c r="A19" s="98"/>
      <c r="B19" s="261" t="s">
        <v>82</v>
      </c>
      <c r="C19" s="260">
        <v>0</v>
      </c>
      <c r="D19" s="199">
        <v>0</v>
      </c>
      <c r="E19" s="333">
        <f t="shared" si="1"/>
        <v>0</v>
      </c>
    </row>
    <row r="20" spans="1:6" s="102" customFormat="1" ht="15" customHeight="1" x14ac:dyDescent="0.35">
      <c r="A20" s="98"/>
      <c r="B20" s="261" t="s">
        <v>83</v>
      </c>
      <c r="C20" s="260">
        <v>0</v>
      </c>
      <c r="D20" s="199">
        <v>0</v>
      </c>
      <c r="E20" s="333">
        <f t="shared" si="1"/>
        <v>0</v>
      </c>
    </row>
    <row r="21" spans="1:6" s="102" customFormat="1" ht="15" customHeight="1" x14ac:dyDescent="0.35">
      <c r="A21" s="98"/>
      <c r="B21" s="108"/>
      <c r="C21" s="218" t="s">
        <v>85</v>
      </c>
      <c r="D21" s="256" t="s">
        <v>173</v>
      </c>
      <c r="E21" s="219" t="s">
        <v>28</v>
      </c>
    </row>
    <row r="22" spans="1:6" s="102" customFormat="1" ht="15" customHeight="1" x14ac:dyDescent="0.35">
      <c r="A22" s="98"/>
      <c r="B22" s="108" t="s">
        <v>86</v>
      </c>
      <c r="C22" s="220">
        <f>SUM(C6:C20)</f>
        <v>0</v>
      </c>
      <c r="D22" s="220">
        <f>SUM(D6:D20)</f>
        <v>0</v>
      </c>
      <c r="E22" s="334">
        <f>SUM(E6:E20)</f>
        <v>0</v>
      </c>
      <c r="F22" s="110"/>
    </row>
    <row r="23" spans="1:6" s="102" customFormat="1" ht="34.15" customHeight="1" x14ac:dyDescent="0.35">
      <c r="A23" s="98"/>
      <c r="B23" s="221" t="s">
        <v>192</v>
      </c>
      <c r="C23" s="222" t="s">
        <v>85</v>
      </c>
      <c r="D23" s="223" t="s">
        <v>173</v>
      </c>
      <c r="E23" s="224" t="s">
        <v>28</v>
      </c>
    </row>
    <row r="24" spans="1:6" s="102" customFormat="1" ht="15" customHeight="1" x14ac:dyDescent="0.35">
      <c r="A24" s="98"/>
      <c r="B24" s="326" t="s">
        <v>177</v>
      </c>
      <c r="C24" s="227">
        <v>0</v>
      </c>
      <c r="D24" s="227">
        <v>0</v>
      </c>
      <c r="E24" s="335">
        <f>D24+C24</f>
        <v>0</v>
      </c>
    </row>
    <row r="25" spans="1:6" s="102" customFormat="1" ht="15" customHeight="1" x14ac:dyDescent="0.35">
      <c r="A25" s="98"/>
      <c r="B25" s="326" t="s">
        <v>177</v>
      </c>
      <c r="C25" s="227">
        <v>0</v>
      </c>
      <c r="D25" s="227">
        <v>0</v>
      </c>
      <c r="E25" s="335">
        <f t="shared" ref="E25:E29" si="2">D25+C25</f>
        <v>0</v>
      </c>
    </row>
    <row r="26" spans="1:6" s="102" customFormat="1" ht="15" customHeight="1" x14ac:dyDescent="0.35">
      <c r="A26" s="98"/>
      <c r="B26" s="326" t="s">
        <v>177</v>
      </c>
      <c r="C26" s="227">
        <v>0</v>
      </c>
      <c r="D26" s="227">
        <v>0</v>
      </c>
      <c r="E26" s="335">
        <f t="shared" ref="E26:E27" si="3">D26+C26</f>
        <v>0</v>
      </c>
    </row>
    <row r="27" spans="1:6" s="102" customFormat="1" ht="15" customHeight="1" x14ac:dyDescent="0.35">
      <c r="A27" s="98"/>
      <c r="B27" s="326" t="s">
        <v>177</v>
      </c>
      <c r="C27" s="227">
        <v>0</v>
      </c>
      <c r="D27" s="227">
        <v>0</v>
      </c>
      <c r="E27" s="335">
        <f t="shared" si="3"/>
        <v>0</v>
      </c>
    </row>
    <row r="28" spans="1:6" s="102" customFormat="1" ht="15" customHeight="1" x14ac:dyDescent="0.35">
      <c r="A28" s="98"/>
      <c r="B28" s="326" t="s">
        <v>177</v>
      </c>
      <c r="C28" s="227">
        <v>0</v>
      </c>
      <c r="D28" s="227">
        <v>0</v>
      </c>
      <c r="E28" s="335">
        <f t="shared" si="2"/>
        <v>0</v>
      </c>
    </row>
    <row r="29" spans="1:6" s="102" customFormat="1" ht="15" customHeight="1" x14ac:dyDescent="0.35">
      <c r="A29" s="98"/>
      <c r="B29" s="326" t="s">
        <v>177</v>
      </c>
      <c r="C29" s="227">
        <v>0</v>
      </c>
      <c r="D29" s="227">
        <v>0</v>
      </c>
      <c r="E29" s="335">
        <f t="shared" si="2"/>
        <v>0</v>
      </c>
    </row>
    <row r="30" spans="1:6" s="102" customFormat="1" ht="15" customHeight="1" x14ac:dyDescent="0.35">
      <c r="A30" s="98"/>
      <c r="B30" s="111"/>
      <c r="C30" s="112">
        <f>SUM(C24:C29)</f>
        <v>0</v>
      </c>
      <c r="D30" s="112">
        <f>SUM(D24:D29)</f>
        <v>0</v>
      </c>
      <c r="E30" s="225">
        <f>SUM(E24:E29)</f>
        <v>0</v>
      </c>
    </row>
    <row r="31" spans="1:6" s="102" customFormat="1" ht="15" customHeight="1" thickBot="1" x14ac:dyDescent="0.4">
      <c r="A31" s="98"/>
      <c r="B31" s="472" t="s">
        <v>284</v>
      </c>
      <c r="C31" s="473"/>
      <c r="D31" s="474"/>
      <c r="E31" s="226">
        <f>C30+C22</f>
        <v>0</v>
      </c>
    </row>
    <row r="32" spans="1:6" s="102" customFormat="1" ht="31.5" customHeight="1" x14ac:dyDescent="0.35">
      <c r="A32" s="176"/>
      <c r="B32" s="490" t="s">
        <v>187</v>
      </c>
      <c r="C32" s="491"/>
      <c r="D32" s="491"/>
      <c r="E32" s="492"/>
    </row>
    <row r="33" spans="1:5" s="102" customFormat="1" ht="15.5" x14ac:dyDescent="0.35">
      <c r="A33" s="176"/>
      <c r="B33" s="493" t="s">
        <v>196</v>
      </c>
      <c r="C33" s="494"/>
      <c r="D33" s="494"/>
      <c r="E33" s="495"/>
    </row>
    <row r="34" spans="1:5" s="102" customFormat="1" ht="32.5" customHeight="1" x14ac:dyDescent="0.35">
      <c r="A34" s="176"/>
      <c r="B34" s="496" t="s">
        <v>197</v>
      </c>
      <c r="C34" s="497"/>
      <c r="D34" s="497"/>
      <c r="E34" s="498"/>
    </row>
    <row r="35" spans="1:5" s="102" customFormat="1" ht="32.5" customHeight="1" x14ac:dyDescent="0.35">
      <c r="A35" s="176"/>
      <c r="B35" s="422" t="s">
        <v>256</v>
      </c>
      <c r="C35" s="423"/>
      <c r="D35" s="423"/>
      <c r="E35" s="424"/>
    </row>
    <row r="36" spans="1:5" s="102" customFormat="1" ht="31.5" customHeight="1" thickBot="1" x14ac:dyDescent="0.4">
      <c r="A36" s="176"/>
      <c r="B36" s="433" t="s">
        <v>274</v>
      </c>
      <c r="C36" s="434"/>
      <c r="D36" s="434"/>
      <c r="E36" s="435"/>
    </row>
    <row r="37" spans="1:5" s="102" customFormat="1" ht="16" customHeight="1" thickBot="1" x14ac:dyDescent="0.4">
      <c r="A37" s="98"/>
      <c r="B37" s="478"/>
      <c r="C37" s="478"/>
      <c r="D37" s="478"/>
      <c r="E37" s="99"/>
    </row>
    <row r="38" spans="1:5" s="102" customFormat="1" ht="15" thickBot="1" x14ac:dyDescent="0.35">
      <c r="A38" s="475" t="s">
        <v>279</v>
      </c>
      <c r="B38" s="476"/>
      <c r="C38" s="476"/>
      <c r="D38" s="476"/>
      <c r="E38" s="477"/>
    </row>
    <row r="39" spans="1:5" s="102" customFormat="1" ht="60" customHeight="1" x14ac:dyDescent="0.35">
      <c r="A39" s="272">
        <v>1</v>
      </c>
      <c r="B39" s="479"/>
      <c r="C39" s="480"/>
      <c r="D39" s="480"/>
      <c r="E39" s="481"/>
    </row>
    <row r="40" spans="1:5" s="102" customFormat="1" ht="60" customHeight="1" x14ac:dyDescent="0.35">
      <c r="A40" s="113">
        <v>2</v>
      </c>
      <c r="B40" s="482"/>
      <c r="C40" s="483"/>
      <c r="D40" s="483"/>
      <c r="E40" s="484"/>
    </row>
    <row r="41" spans="1:5" s="102" customFormat="1" ht="60" customHeight="1" x14ac:dyDescent="0.35">
      <c r="A41" s="113">
        <v>3</v>
      </c>
      <c r="B41" s="482"/>
      <c r="C41" s="483"/>
      <c r="D41" s="483"/>
      <c r="E41" s="484"/>
    </row>
    <row r="42" spans="1:5" s="102" customFormat="1" ht="60" customHeight="1" x14ac:dyDescent="0.35">
      <c r="A42" s="113">
        <v>4</v>
      </c>
      <c r="B42" s="482"/>
      <c r="C42" s="483"/>
      <c r="D42" s="483"/>
      <c r="E42" s="484"/>
    </row>
    <row r="43" spans="1:5" s="102" customFormat="1" ht="60" customHeight="1" x14ac:dyDescent="0.35">
      <c r="A43" s="113">
        <v>5</v>
      </c>
      <c r="B43" s="482"/>
      <c r="C43" s="483"/>
      <c r="D43" s="483"/>
      <c r="E43" s="484"/>
    </row>
    <row r="44" spans="1:5" s="102" customFormat="1" ht="60" customHeight="1" x14ac:dyDescent="0.35">
      <c r="A44" s="113">
        <v>6</v>
      </c>
      <c r="B44" s="482"/>
      <c r="C44" s="483"/>
      <c r="D44" s="483"/>
      <c r="E44" s="484"/>
    </row>
    <row r="45" spans="1:5" s="102" customFormat="1" ht="60" customHeight="1" x14ac:dyDescent="0.35">
      <c r="A45" s="113">
        <v>7</v>
      </c>
      <c r="B45" s="482"/>
      <c r="C45" s="483"/>
      <c r="D45" s="483"/>
      <c r="E45" s="484"/>
    </row>
    <row r="46" spans="1:5" s="102" customFormat="1" ht="60" customHeight="1" x14ac:dyDescent="0.35">
      <c r="A46" s="113">
        <v>8</v>
      </c>
      <c r="B46" s="482"/>
      <c r="C46" s="483"/>
      <c r="D46" s="483"/>
      <c r="E46" s="484"/>
    </row>
    <row r="47" spans="1:5" s="102" customFormat="1" ht="60" customHeight="1" x14ac:dyDescent="0.35">
      <c r="A47" s="113">
        <v>9</v>
      </c>
      <c r="B47" s="482"/>
      <c r="C47" s="483"/>
      <c r="D47" s="483"/>
      <c r="E47" s="484"/>
    </row>
    <row r="48" spans="1:5" s="102" customFormat="1" ht="60" customHeight="1" x14ac:dyDescent="0.35">
      <c r="A48" s="113">
        <v>10</v>
      </c>
      <c r="B48" s="482"/>
      <c r="C48" s="483"/>
      <c r="D48" s="483"/>
      <c r="E48" s="484"/>
    </row>
    <row r="49" spans="1:5" s="102" customFormat="1" ht="60" customHeight="1" x14ac:dyDescent="0.35">
      <c r="A49" s="113">
        <v>11</v>
      </c>
      <c r="B49" s="482"/>
      <c r="C49" s="483"/>
      <c r="D49" s="483"/>
      <c r="E49" s="484"/>
    </row>
    <row r="50" spans="1:5" s="102" customFormat="1" ht="60" customHeight="1" x14ac:dyDescent="0.35">
      <c r="A50" s="113">
        <v>12</v>
      </c>
      <c r="B50" s="482"/>
      <c r="C50" s="483"/>
      <c r="D50" s="483"/>
      <c r="E50" s="484"/>
    </row>
    <row r="51" spans="1:5" s="102" customFormat="1" ht="60" customHeight="1" x14ac:dyDescent="0.35">
      <c r="A51" s="113">
        <v>13</v>
      </c>
      <c r="B51" s="482"/>
      <c r="C51" s="483"/>
      <c r="D51" s="483"/>
      <c r="E51" s="484"/>
    </row>
    <row r="52" spans="1:5" s="102" customFormat="1" ht="60" customHeight="1" x14ac:dyDescent="0.35">
      <c r="A52" s="113">
        <v>14</v>
      </c>
      <c r="B52" s="482"/>
      <c r="C52" s="483"/>
      <c r="D52" s="483"/>
      <c r="E52" s="484"/>
    </row>
    <row r="53" spans="1:5" s="102" customFormat="1" ht="60" customHeight="1" x14ac:dyDescent="0.35">
      <c r="A53" s="113">
        <v>15</v>
      </c>
      <c r="B53" s="482"/>
      <c r="C53" s="483"/>
      <c r="D53" s="483"/>
      <c r="E53" s="484"/>
    </row>
    <row r="54" spans="1:5" s="102" customFormat="1" ht="60" customHeight="1" thickBot="1" x14ac:dyDescent="0.4">
      <c r="A54" s="239">
        <v>16</v>
      </c>
      <c r="B54" s="499"/>
      <c r="C54" s="500"/>
      <c r="D54" s="500"/>
      <c r="E54" s="501"/>
    </row>
    <row r="55" spans="1:5" s="102" customFormat="1" ht="15" thickBot="1" x14ac:dyDescent="0.4">
      <c r="A55" s="398"/>
      <c r="B55" s="399"/>
      <c r="C55" s="399"/>
      <c r="D55" s="399"/>
      <c r="E55" s="400"/>
    </row>
    <row r="56" spans="1:5" s="102" customFormat="1" ht="13" x14ac:dyDescent="0.3">
      <c r="A56" s="114"/>
    </row>
    <row r="57" spans="1:5" s="102" customFormat="1" ht="13" x14ac:dyDescent="0.3">
      <c r="A57" s="114"/>
    </row>
  </sheetData>
  <sheetProtection selectLockedCells="1"/>
  <mergeCells count="27">
    <mergeCell ref="B54:E54"/>
    <mergeCell ref="B46:E46"/>
    <mergeCell ref="B47:E47"/>
    <mergeCell ref="B48:E48"/>
    <mergeCell ref="B49:E49"/>
    <mergeCell ref="B50:E50"/>
    <mergeCell ref="B2:E2"/>
    <mergeCell ref="B3:E3"/>
    <mergeCell ref="B32:E32"/>
    <mergeCell ref="B33:E33"/>
    <mergeCell ref="B34:E34"/>
    <mergeCell ref="B35:E35"/>
    <mergeCell ref="B36:E36"/>
    <mergeCell ref="A55:E55"/>
    <mergeCell ref="B31:D31"/>
    <mergeCell ref="A38:E38"/>
    <mergeCell ref="B37:D37"/>
    <mergeCell ref="B39:E39"/>
    <mergeCell ref="B40:E40"/>
    <mergeCell ref="B41:E41"/>
    <mergeCell ref="B42:E42"/>
    <mergeCell ref="B45:E45"/>
    <mergeCell ref="B43:E43"/>
    <mergeCell ref="B44:E44"/>
    <mergeCell ref="B51:E51"/>
    <mergeCell ref="B52:E52"/>
    <mergeCell ref="B53:E53"/>
  </mergeCells>
  <pageMargins left="0.25" right="0.25" top="0.5" bottom="1" header="0" footer="0.3"/>
  <pageSetup orientation="portrait" r:id="rId1"/>
  <headerFooter>
    <oddFooter>&amp;L&amp;10RFP for Computer Aided Dispatch Software, Implementation Services and System Maintenance and Support
CAD INTERFACE COST PROPOSAL FORMS&amp;R&amp;P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CU1786"/>
  <sheetViews>
    <sheetView zoomScaleNormal="100" workbookViewId="0">
      <selection activeCell="C6" sqref="C6"/>
    </sheetView>
  </sheetViews>
  <sheetFormatPr defaultColWidth="9.26953125" defaultRowHeight="14.5" x14ac:dyDescent="0.35"/>
  <cols>
    <col min="1" max="1" width="3.7265625" style="5" customWidth="1"/>
    <col min="2" max="2" width="70.7265625" customWidth="1"/>
    <col min="3" max="3" width="26.54296875" customWidth="1"/>
    <col min="4" max="775" width="9.26953125" style="3"/>
  </cols>
  <sheetData>
    <row r="1" spans="1:3" s="3" customFormat="1" ht="15" thickBot="1" x14ac:dyDescent="0.4">
      <c r="A1" s="8"/>
    </row>
    <row r="2" spans="1:3" s="3" customFormat="1" ht="44.15" customHeight="1" thickBot="1" x14ac:dyDescent="0.4">
      <c r="A2" s="11"/>
      <c r="B2" s="502" t="s">
        <v>290</v>
      </c>
      <c r="C2" s="503"/>
    </row>
    <row r="3" spans="1:3" ht="31.5" thickTop="1" x14ac:dyDescent="0.35">
      <c r="A3" s="14" t="s">
        <v>87</v>
      </c>
      <c r="B3" s="504" t="s">
        <v>232</v>
      </c>
      <c r="C3" s="450"/>
    </row>
    <row r="4" spans="1:3" ht="15" customHeight="1" thickBot="1" x14ac:dyDescent="0.4">
      <c r="A4" s="15"/>
      <c r="B4" s="228" t="s">
        <v>25</v>
      </c>
      <c r="C4" s="173" t="s">
        <v>27</v>
      </c>
    </row>
    <row r="5" spans="1:3" ht="15" customHeight="1" x14ac:dyDescent="0.35">
      <c r="A5" s="70"/>
      <c r="B5" s="305" t="s">
        <v>88</v>
      </c>
      <c r="C5" s="304" t="s">
        <v>89</v>
      </c>
    </row>
    <row r="6" spans="1:3" ht="15" customHeight="1" x14ac:dyDescent="0.35">
      <c r="A6" s="8"/>
      <c r="B6" s="230" t="s">
        <v>90</v>
      </c>
      <c r="C6" s="235">
        <v>0</v>
      </c>
    </row>
    <row r="7" spans="1:3" ht="15" customHeight="1" x14ac:dyDescent="0.35">
      <c r="A7" s="8"/>
      <c r="B7" s="230" t="s">
        <v>91</v>
      </c>
      <c r="C7" s="235">
        <v>0</v>
      </c>
    </row>
    <row r="8" spans="1:3" ht="15" customHeight="1" x14ac:dyDescent="0.35">
      <c r="A8" s="8"/>
      <c r="B8" s="230" t="s">
        <v>92</v>
      </c>
      <c r="C8" s="235">
        <v>0</v>
      </c>
    </row>
    <row r="9" spans="1:3" ht="15" customHeight="1" x14ac:dyDescent="0.35">
      <c r="A9" s="8"/>
      <c r="B9" s="230" t="s">
        <v>93</v>
      </c>
      <c r="C9" s="235">
        <v>0</v>
      </c>
    </row>
    <row r="10" spans="1:3" ht="15" customHeight="1" x14ac:dyDescent="0.35">
      <c r="A10" s="8"/>
      <c r="B10" s="230" t="s">
        <v>137</v>
      </c>
      <c r="C10" s="235">
        <v>0</v>
      </c>
    </row>
    <row r="11" spans="1:3" ht="29" x14ac:dyDescent="0.35">
      <c r="A11" s="65"/>
      <c r="B11" s="231" t="s">
        <v>191</v>
      </c>
      <c r="C11" s="68"/>
    </row>
    <row r="12" spans="1:3" ht="15" customHeight="1" x14ac:dyDescent="0.35">
      <c r="A12" s="8"/>
      <c r="B12" s="326" t="s">
        <v>177</v>
      </c>
      <c r="C12" s="233">
        <v>0</v>
      </c>
    </row>
    <row r="13" spans="1:3" ht="15" customHeight="1" x14ac:dyDescent="0.35">
      <c r="A13" s="8"/>
      <c r="B13" s="327" t="s">
        <v>177</v>
      </c>
      <c r="C13" s="233">
        <v>0</v>
      </c>
    </row>
    <row r="14" spans="1:3" ht="15" customHeight="1" x14ac:dyDescent="0.35">
      <c r="A14" s="8"/>
      <c r="B14" s="327" t="s">
        <v>177</v>
      </c>
      <c r="C14" s="233">
        <v>0</v>
      </c>
    </row>
    <row r="15" spans="1:3" ht="15" customHeight="1" x14ac:dyDescent="0.35">
      <c r="A15" s="8"/>
      <c r="B15" s="327" t="s">
        <v>177</v>
      </c>
      <c r="C15" s="233">
        <v>0</v>
      </c>
    </row>
    <row r="16" spans="1:3" ht="15" customHeight="1" x14ac:dyDescent="0.35">
      <c r="A16" s="8"/>
      <c r="B16" s="327" t="s">
        <v>177</v>
      </c>
      <c r="C16" s="233">
        <v>0</v>
      </c>
    </row>
    <row r="17" spans="1:3" x14ac:dyDescent="0.35">
      <c r="A17" s="8"/>
      <c r="B17" s="327" t="s">
        <v>177</v>
      </c>
      <c r="C17" s="234">
        <v>0</v>
      </c>
    </row>
    <row r="18" spans="1:3" s="3" customFormat="1" x14ac:dyDescent="0.35">
      <c r="A18" s="8"/>
      <c r="B18" s="327" t="s">
        <v>177</v>
      </c>
      <c r="C18" s="233">
        <v>0</v>
      </c>
    </row>
    <row r="19" spans="1:3" x14ac:dyDescent="0.35">
      <c r="A19" s="8"/>
      <c r="B19" s="327" t="s">
        <v>177</v>
      </c>
      <c r="C19" s="233">
        <v>0</v>
      </c>
    </row>
    <row r="20" spans="1:3" s="3" customFormat="1" ht="15" thickBot="1" x14ac:dyDescent="0.4">
      <c r="A20" s="72"/>
      <c r="B20" s="349" t="s">
        <v>94</v>
      </c>
      <c r="C20" s="232">
        <f>SUM(C6:C10)+SUM(C12:C19)</f>
        <v>0</v>
      </c>
    </row>
    <row r="21" spans="1:3" s="3" customFormat="1" ht="31.5" customHeight="1" x14ac:dyDescent="0.35">
      <c r="A21" s="73"/>
      <c r="B21" s="505" t="s">
        <v>95</v>
      </c>
      <c r="C21" s="506"/>
    </row>
    <row r="22" spans="1:3" s="3" customFormat="1" ht="31.5" customHeight="1" x14ac:dyDescent="0.35">
      <c r="A22" s="73"/>
      <c r="B22" s="466" t="s">
        <v>257</v>
      </c>
      <c r="C22" s="468"/>
    </row>
    <row r="23" spans="1:3" s="3" customFormat="1" ht="31.5" customHeight="1" thickBot="1" x14ac:dyDescent="0.4">
      <c r="A23" s="73"/>
      <c r="B23" s="433" t="s">
        <v>274</v>
      </c>
      <c r="C23" s="435"/>
    </row>
    <row r="24" spans="1:3" s="3" customFormat="1" ht="14.5" customHeight="1" thickBot="1" x14ac:dyDescent="0.4">
      <c r="A24" s="74"/>
      <c r="B24" s="74"/>
      <c r="C24" s="74"/>
    </row>
    <row r="25" spans="1:3" s="3" customFormat="1" ht="15" thickBot="1" x14ac:dyDescent="0.4">
      <c r="A25" s="415" t="s">
        <v>278</v>
      </c>
      <c r="B25" s="416"/>
      <c r="C25" s="417"/>
    </row>
    <row r="26" spans="1:3" s="3" customFormat="1" ht="60" customHeight="1" x14ac:dyDescent="0.35">
      <c r="A26" s="18">
        <v>1</v>
      </c>
      <c r="B26" s="509"/>
      <c r="C26" s="510"/>
    </row>
    <row r="27" spans="1:3" s="3" customFormat="1" ht="59.5" customHeight="1" x14ac:dyDescent="0.35">
      <c r="A27" s="19">
        <v>2</v>
      </c>
      <c r="B27" s="511"/>
      <c r="C27" s="512"/>
    </row>
    <row r="28" spans="1:3" s="3" customFormat="1" ht="60" customHeight="1" x14ac:dyDescent="0.35">
      <c r="A28" s="19">
        <v>3</v>
      </c>
      <c r="B28" s="511"/>
      <c r="C28" s="512"/>
    </row>
    <row r="29" spans="1:3" s="3" customFormat="1" ht="60" customHeight="1" x14ac:dyDescent="0.35">
      <c r="A29" s="19">
        <v>4</v>
      </c>
      <c r="B29" s="511"/>
      <c r="C29" s="512"/>
    </row>
    <row r="30" spans="1:3" s="3" customFormat="1" ht="60" customHeight="1" x14ac:dyDescent="0.35">
      <c r="A30" s="19">
        <v>5</v>
      </c>
      <c r="B30" s="511"/>
      <c r="C30" s="512"/>
    </row>
    <row r="31" spans="1:3" s="3" customFormat="1" ht="60.65" customHeight="1" x14ac:dyDescent="0.35">
      <c r="A31" s="19">
        <v>6</v>
      </c>
      <c r="B31" s="511"/>
      <c r="C31" s="512"/>
    </row>
    <row r="32" spans="1:3" s="3" customFormat="1" ht="60.65" customHeight="1" x14ac:dyDescent="0.35">
      <c r="A32" s="19">
        <v>7</v>
      </c>
      <c r="B32" s="511"/>
      <c r="C32" s="512"/>
    </row>
    <row r="33" spans="1:3" s="3" customFormat="1" ht="60" customHeight="1" thickBot="1" x14ac:dyDescent="0.4">
      <c r="A33" s="20">
        <v>8</v>
      </c>
      <c r="B33" s="507"/>
      <c r="C33" s="508"/>
    </row>
    <row r="34" spans="1:3" s="3" customFormat="1" ht="15" thickBot="1" x14ac:dyDescent="0.4">
      <c r="A34" s="398"/>
      <c r="B34" s="399"/>
      <c r="C34" s="400"/>
    </row>
    <row r="35" spans="1:3" s="3" customFormat="1" x14ac:dyDescent="0.35">
      <c r="A35" s="8"/>
    </row>
    <row r="36" spans="1:3" s="3" customFormat="1" x14ac:dyDescent="0.35">
      <c r="A36" s="8"/>
    </row>
    <row r="37" spans="1:3" s="3" customFormat="1" x14ac:dyDescent="0.35">
      <c r="A37" s="8"/>
    </row>
    <row r="38" spans="1:3" s="3" customFormat="1" x14ac:dyDescent="0.35">
      <c r="A38" s="8"/>
    </row>
    <row r="39" spans="1:3" s="3" customFormat="1" x14ac:dyDescent="0.35">
      <c r="A39" s="8"/>
    </row>
    <row r="40" spans="1:3" s="3" customFormat="1" x14ac:dyDescent="0.35">
      <c r="A40" s="8"/>
    </row>
    <row r="41" spans="1:3" s="3" customFormat="1" x14ac:dyDescent="0.35">
      <c r="A41" s="8"/>
    </row>
    <row r="42" spans="1:3" s="3" customFormat="1" x14ac:dyDescent="0.35">
      <c r="A42" s="8"/>
    </row>
    <row r="43" spans="1:3" s="3" customFormat="1" x14ac:dyDescent="0.35">
      <c r="A43" s="8"/>
    </row>
    <row r="44" spans="1:3" s="3" customFormat="1" x14ac:dyDescent="0.35">
      <c r="A44" s="8"/>
    </row>
    <row r="45" spans="1:3" s="3" customFormat="1" x14ac:dyDescent="0.35">
      <c r="A45" s="8"/>
    </row>
    <row r="46" spans="1:3" s="3" customFormat="1" x14ac:dyDescent="0.35">
      <c r="A46" s="8"/>
    </row>
    <row r="47" spans="1:3" s="3" customFormat="1" x14ac:dyDescent="0.35">
      <c r="A47" s="8"/>
    </row>
    <row r="48" spans="1:3" s="3" customFormat="1" x14ac:dyDescent="0.35">
      <c r="A48" s="8"/>
    </row>
    <row r="49" spans="1:1" s="3" customFormat="1" x14ac:dyDescent="0.35">
      <c r="A49" s="8"/>
    </row>
    <row r="50" spans="1:1" s="3" customFormat="1" x14ac:dyDescent="0.35">
      <c r="A50" s="8"/>
    </row>
    <row r="51" spans="1:1" s="3" customFormat="1" x14ac:dyDescent="0.35">
      <c r="A51" s="8"/>
    </row>
    <row r="52" spans="1:1" s="3" customFormat="1" x14ac:dyDescent="0.35">
      <c r="A52" s="8"/>
    </row>
    <row r="53" spans="1:1" s="3" customFormat="1" x14ac:dyDescent="0.35">
      <c r="A53" s="8"/>
    </row>
    <row r="54" spans="1:1" s="3" customFormat="1" x14ac:dyDescent="0.35">
      <c r="A54" s="8"/>
    </row>
    <row r="55" spans="1:1" s="3" customFormat="1" x14ac:dyDescent="0.35">
      <c r="A55" s="8"/>
    </row>
    <row r="56" spans="1:1" s="3" customFormat="1" x14ac:dyDescent="0.35">
      <c r="A56" s="8"/>
    </row>
    <row r="57" spans="1:1" s="3" customFormat="1" x14ac:dyDescent="0.35">
      <c r="A57" s="8"/>
    </row>
    <row r="58" spans="1:1" s="3" customFormat="1" x14ac:dyDescent="0.35">
      <c r="A58" s="8"/>
    </row>
    <row r="59" spans="1:1" s="3" customFormat="1" x14ac:dyDescent="0.35">
      <c r="A59" s="8"/>
    </row>
    <row r="60" spans="1:1" s="3" customFormat="1" x14ac:dyDescent="0.35">
      <c r="A60" s="8"/>
    </row>
    <row r="61" spans="1:1" s="3" customFormat="1" x14ac:dyDescent="0.35">
      <c r="A61" s="8"/>
    </row>
    <row r="62" spans="1:1" s="3" customFormat="1" x14ac:dyDescent="0.35">
      <c r="A62" s="8"/>
    </row>
    <row r="63" spans="1:1" s="3" customFormat="1" x14ac:dyDescent="0.35">
      <c r="A63" s="8"/>
    </row>
    <row r="64" spans="1:1" s="3" customFormat="1" x14ac:dyDescent="0.35">
      <c r="A64" s="8"/>
    </row>
    <row r="65" spans="1:1" s="3" customFormat="1" x14ac:dyDescent="0.35">
      <c r="A65" s="8"/>
    </row>
    <row r="66" spans="1:1" s="3" customFormat="1" x14ac:dyDescent="0.35">
      <c r="A66" s="8"/>
    </row>
    <row r="67" spans="1:1" s="3" customFormat="1" x14ac:dyDescent="0.35">
      <c r="A67" s="8"/>
    </row>
    <row r="68" spans="1:1" s="3" customFormat="1" x14ac:dyDescent="0.35">
      <c r="A68" s="8"/>
    </row>
    <row r="69" spans="1:1" s="3" customFormat="1" x14ac:dyDescent="0.35">
      <c r="A69" s="8"/>
    </row>
    <row r="70" spans="1:1" s="3" customFormat="1" x14ac:dyDescent="0.35">
      <c r="A70" s="8"/>
    </row>
    <row r="71" spans="1:1" s="3" customFormat="1" x14ac:dyDescent="0.35">
      <c r="A71" s="8"/>
    </row>
    <row r="72" spans="1:1" s="3" customFormat="1" x14ac:dyDescent="0.35">
      <c r="A72" s="8"/>
    </row>
    <row r="73" spans="1:1" s="3" customFormat="1" x14ac:dyDescent="0.35">
      <c r="A73" s="8"/>
    </row>
    <row r="74" spans="1:1" s="3" customFormat="1" x14ac:dyDescent="0.35">
      <c r="A74" s="8"/>
    </row>
    <row r="75" spans="1:1" s="3" customFormat="1" x14ac:dyDescent="0.35">
      <c r="A75" s="8"/>
    </row>
    <row r="76" spans="1:1" s="3" customFormat="1" x14ac:dyDescent="0.35">
      <c r="A76" s="8"/>
    </row>
    <row r="77" spans="1:1" s="3" customFormat="1" x14ac:dyDescent="0.35">
      <c r="A77" s="8"/>
    </row>
    <row r="78" spans="1:1" s="3" customFormat="1" x14ac:dyDescent="0.35">
      <c r="A78" s="8"/>
    </row>
    <row r="79" spans="1:1" s="3" customFormat="1" x14ac:dyDescent="0.35">
      <c r="A79" s="8"/>
    </row>
    <row r="80" spans="1:1" s="3" customFormat="1" x14ac:dyDescent="0.35">
      <c r="A80" s="8"/>
    </row>
    <row r="81" spans="1:1" s="3" customFormat="1" x14ac:dyDescent="0.35">
      <c r="A81" s="8"/>
    </row>
    <row r="82" spans="1:1" s="3" customFormat="1" x14ac:dyDescent="0.35">
      <c r="A82" s="8"/>
    </row>
    <row r="83" spans="1:1" s="3" customFormat="1" x14ac:dyDescent="0.35">
      <c r="A83" s="8"/>
    </row>
    <row r="84" spans="1:1" s="3" customFormat="1" x14ac:dyDescent="0.35">
      <c r="A84" s="8"/>
    </row>
    <row r="85" spans="1:1" s="3" customFormat="1" x14ac:dyDescent="0.35">
      <c r="A85" s="8"/>
    </row>
    <row r="86" spans="1:1" s="3" customFormat="1" x14ac:dyDescent="0.35">
      <c r="A86" s="8"/>
    </row>
    <row r="87" spans="1:1" s="3" customFormat="1" x14ac:dyDescent="0.35">
      <c r="A87" s="8"/>
    </row>
    <row r="88" spans="1:1" s="3" customFormat="1" x14ac:dyDescent="0.35">
      <c r="A88" s="8"/>
    </row>
    <row r="89" spans="1:1" s="3" customFormat="1" x14ac:dyDescent="0.35">
      <c r="A89" s="8"/>
    </row>
    <row r="90" spans="1:1" s="3" customFormat="1" x14ac:dyDescent="0.35">
      <c r="A90" s="8"/>
    </row>
    <row r="91" spans="1:1" s="3" customFormat="1" x14ac:dyDescent="0.35">
      <c r="A91" s="8"/>
    </row>
    <row r="92" spans="1:1" s="3" customFormat="1" x14ac:dyDescent="0.35">
      <c r="A92" s="8"/>
    </row>
    <row r="93" spans="1:1" s="3" customFormat="1" x14ac:dyDescent="0.35">
      <c r="A93" s="8"/>
    </row>
    <row r="94" spans="1:1" s="3" customFormat="1" x14ac:dyDescent="0.35">
      <c r="A94" s="8"/>
    </row>
    <row r="95" spans="1:1" s="3" customFormat="1" x14ac:dyDescent="0.35">
      <c r="A95" s="8"/>
    </row>
    <row r="96" spans="1:1" s="3" customFormat="1" x14ac:dyDescent="0.35">
      <c r="A96" s="8"/>
    </row>
    <row r="97" spans="1:1" s="3" customFormat="1" x14ac:dyDescent="0.35">
      <c r="A97" s="8"/>
    </row>
    <row r="98" spans="1:1" s="3" customFormat="1" x14ac:dyDescent="0.35">
      <c r="A98" s="8"/>
    </row>
    <row r="99" spans="1:1" s="3" customFormat="1" x14ac:dyDescent="0.35">
      <c r="A99" s="8"/>
    </row>
    <row r="100" spans="1:1" s="3" customFormat="1" x14ac:dyDescent="0.35">
      <c r="A100" s="8"/>
    </row>
    <row r="101" spans="1:1" s="3" customFormat="1" x14ac:dyDescent="0.35">
      <c r="A101" s="8"/>
    </row>
    <row r="102" spans="1:1" s="3" customFormat="1" x14ac:dyDescent="0.35">
      <c r="A102" s="8"/>
    </row>
    <row r="103" spans="1:1" s="3" customFormat="1" x14ac:dyDescent="0.35">
      <c r="A103" s="8"/>
    </row>
    <row r="104" spans="1:1" s="3" customFormat="1" x14ac:dyDescent="0.35">
      <c r="A104" s="8"/>
    </row>
    <row r="105" spans="1:1" s="3" customFormat="1" x14ac:dyDescent="0.35">
      <c r="A105" s="8"/>
    </row>
    <row r="106" spans="1:1" s="3" customFormat="1" x14ac:dyDescent="0.35">
      <c r="A106" s="8"/>
    </row>
    <row r="107" spans="1:1" s="3" customFormat="1" x14ac:dyDescent="0.35">
      <c r="A107" s="8"/>
    </row>
    <row r="108" spans="1:1" s="3" customFormat="1" x14ac:dyDescent="0.35">
      <c r="A108" s="8"/>
    </row>
    <row r="109" spans="1:1" s="3" customFormat="1" x14ac:dyDescent="0.35">
      <c r="A109" s="8"/>
    </row>
    <row r="110" spans="1:1" s="3" customFormat="1" x14ac:dyDescent="0.35">
      <c r="A110" s="8"/>
    </row>
    <row r="111" spans="1:1" s="3" customFormat="1" x14ac:dyDescent="0.35">
      <c r="A111" s="8"/>
    </row>
    <row r="112" spans="1:1" s="3" customFormat="1" x14ac:dyDescent="0.35">
      <c r="A112" s="8"/>
    </row>
    <row r="113" spans="1:1" s="3" customFormat="1" x14ac:dyDescent="0.35">
      <c r="A113" s="8"/>
    </row>
    <row r="114" spans="1:1" s="3" customFormat="1" x14ac:dyDescent="0.35">
      <c r="A114" s="8"/>
    </row>
    <row r="115" spans="1:1" s="3" customFormat="1" x14ac:dyDescent="0.35">
      <c r="A115" s="8"/>
    </row>
    <row r="116" spans="1:1" s="3" customFormat="1" x14ac:dyDescent="0.35">
      <c r="A116" s="8"/>
    </row>
    <row r="117" spans="1:1" s="3" customFormat="1" x14ac:dyDescent="0.35">
      <c r="A117" s="8"/>
    </row>
    <row r="118" spans="1:1" s="3" customFormat="1" x14ac:dyDescent="0.35">
      <c r="A118" s="8"/>
    </row>
    <row r="119" spans="1:1" s="3" customFormat="1" x14ac:dyDescent="0.35">
      <c r="A119" s="8"/>
    </row>
    <row r="120" spans="1:1" s="3" customFormat="1" x14ac:dyDescent="0.35">
      <c r="A120" s="8"/>
    </row>
    <row r="121" spans="1:1" s="3" customFormat="1" x14ac:dyDescent="0.35">
      <c r="A121" s="8"/>
    </row>
    <row r="122" spans="1:1" s="3" customFormat="1" x14ac:dyDescent="0.35">
      <c r="A122" s="8"/>
    </row>
    <row r="123" spans="1:1" s="3" customFormat="1" x14ac:dyDescent="0.35">
      <c r="A123" s="8"/>
    </row>
    <row r="124" spans="1:1" s="3" customFormat="1" x14ac:dyDescent="0.35">
      <c r="A124" s="8"/>
    </row>
    <row r="125" spans="1:1" s="3" customFormat="1" x14ac:dyDescent="0.35">
      <c r="A125" s="8"/>
    </row>
    <row r="126" spans="1:1" s="3" customFormat="1" x14ac:dyDescent="0.35">
      <c r="A126" s="8"/>
    </row>
    <row r="127" spans="1:1" s="3" customFormat="1" x14ac:dyDescent="0.35">
      <c r="A127" s="8"/>
    </row>
    <row r="128" spans="1:1" s="3" customFormat="1" x14ac:dyDescent="0.35">
      <c r="A128" s="8"/>
    </row>
    <row r="129" spans="1:1" s="3" customFormat="1" x14ac:dyDescent="0.35">
      <c r="A129" s="8"/>
    </row>
    <row r="130" spans="1:1" s="3" customFormat="1" x14ac:dyDescent="0.35">
      <c r="A130" s="8"/>
    </row>
    <row r="131" spans="1:1" s="3" customFormat="1" x14ac:dyDescent="0.35">
      <c r="A131" s="8"/>
    </row>
    <row r="132" spans="1:1" s="3" customFormat="1" x14ac:dyDescent="0.35">
      <c r="A132" s="8"/>
    </row>
    <row r="133" spans="1:1" s="3" customFormat="1" x14ac:dyDescent="0.35">
      <c r="A133" s="8"/>
    </row>
    <row r="134" spans="1:1" s="3" customFormat="1" x14ac:dyDescent="0.35">
      <c r="A134" s="8"/>
    </row>
    <row r="135" spans="1:1" s="3" customFormat="1" x14ac:dyDescent="0.35">
      <c r="A135" s="8"/>
    </row>
    <row r="136" spans="1:1" s="3" customFormat="1" x14ac:dyDescent="0.35">
      <c r="A136" s="8"/>
    </row>
    <row r="137" spans="1:1" s="3" customFormat="1" x14ac:dyDescent="0.35">
      <c r="A137" s="8"/>
    </row>
    <row r="138" spans="1:1" s="3" customFormat="1" x14ac:dyDescent="0.35">
      <c r="A138" s="8"/>
    </row>
    <row r="139" spans="1:1" s="3" customFormat="1" x14ac:dyDescent="0.35">
      <c r="A139" s="8"/>
    </row>
    <row r="140" spans="1:1" s="3" customFormat="1" x14ac:dyDescent="0.35">
      <c r="A140" s="8"/>
    </row>
    <row r="141" spans="1:1" s="3" customFormat="1" x14ac:dyDescent="0.35">
      <c r="A141" s="8"/>
    </row>
    <row r="142" spans="1:1" s="3" customFormat="1" x14ac:dyDescent="0.35">
      <c r="A142" s="8"/>
    </row>
    <row r="143" spans="1:1" s="3" customFormat="1" x14ac:dyDescent="0.35">
      <c r="A143" s="8"/>
    </row>
    <row r="144" spans="1:1" s="3" customFormat="1" x14ac:dyDescent="0.35">
      <c r="A144" s="8"/>
    </row>
    <row r="145" spans="1:1" s="3" customFormat="1" x14ac:dyDescent="0.35">
      <c r="A145" s="8"/>
    </row>
    <row r="146" spans="1:1" s="3" customFormat="1" x14ac:dyDescent="0.35">
      <c r="A146" s="8"/>
    </row>
    <row r="147" spans="1:1" s="3" customFormat="1" x14ac:dyDescent="0.35">
      <c r="A147" s="8"/>
    </row>
    <row r="148" spans="1:1" s="3" customFormat="1" x14ac:dyDescent="0.35">
      <c r="A148" s="8"/>
    </row>
    <row r="149" spans="1:1" s="3" customFormat="1" x14ac:dyDescent="0.35">
      <c r="A149" s="8"/>
    </row>
    <row r="150" spans="1:1" s="3" customFormat="1" x14ac:dyDescent="0.35">
      <c r="A150" s="8"/>
    </row>
    <row r="151" spans="1:1" s="3" customFormat="1" x14ac:dyDescent="0.35">
      <c r="A151" s="8"/>
    </row>
    <row r="152" spans="1:1" s="3" customFormat="1" x14ac:dyDescent="0.35">
      <c r="A152" s="8"/>
    </row>
    <row r="153" spans="1:1" s="3" customFormat="1" x14ac:dyDescent="0.35">
      <c r="A153" s="8"/>
    </row>
    <row r="154" spans="1:1" s="3" customFormat="1" x14ac:dyDescent="0.35">
      <c r="A154" s="8"/>
    </row>
    <row r="155" spans="1:1" s="3" customFormat="1" x14ac:dyDescent="0.35">
      <c r="A155" s="8"/>
    </row>
    <row r="156" spans="1:1" s="3" customFormat="1" x14ac:dyDescent="0.35">
      <c r="A156" s="8"/>
    </row>
    <row r="157" spans="1:1" s="3" customFormat="1" x14ac:dyDescent="0.35">
      <c r="A157" s="8"/>
    </row>
    <row r="158" spans="1:1" s="3" customFormat="1" x14ac:dyDescent="0.35">
      <c r="A158" s="8"/>
    </row>
    <row r="159" spans="1:1" s="3" customFormat="1" x14ac:dyDescent="0.35">
      <c r="A159" s="8"/>
    </row>
    <row r="160" spans="1:1" s="3" customFormat="1" x14ac:dyDescent="0.35">
      <c r="A160" s="8"/>
    </row>
    <row r="161" spans="1:1" s="3" customFormat="1" x14ac:dyDescent="0.35">
      <c r="A161" s="8"/>
    </row>
    <row r="162" spans="1:1" s="3" customFormat="1" x14ac:dyDescent="0.35">
      <c r="A162" s="8"/>
    </row>
    <row r="163" spans="1:1" s="3" customFormat="1" x14ac:dyDescent="0.35">
      <c r="A163" s="8"/>
    </row>
    <row r="164" spans="1:1" s="3" customFormat="1" x14ac:dyDescent="0.35">
      <c r="A164" s="8"/>
    </row>
    <row r="165" spans="1:1" s="3" customFormat="1" x14ac:dyDescent="0.35">
      <c r="A165" s="8"/>
    </row>
    <row r="166" spans="1:1" s="3" customFormat="1" x14ac:dyDescent="0.35">
      <c r="A166" s="8"/>
    </row>
    <row r="167" spans="1:1" s="3" customFormat="1" x14ac:dyDescent="0.35">
      <c r="A167" s="8"/>
    </row>
    <row r="168" spans="1:1" s="3" customFormat="1" x14ac:dyDescent="0.35">
      <c r="A168" s="8"/>
    </row>
    <row r="169" spans="1:1" s="3" customFormat="1" x14ac:dyDescent="0.35">
      <c r="A169" s="8"/>
    </row>
    <row r="170" spans="1:1" s="3" customFormat="1" x14ac:dyDescent="0.35">
      <c r="A170" s="8"/>
    </row>
    <row r="171" spans="1:1" s="3" customFormat="1" x14ac:dyDescent="0.35">
      <c r="A171" s="8"/>
    </row>
    <row r="172" spans="1:1" s="3" customFormat="1" x14ac:dyDescent="0.35">
      <c r="A172" s="8"/>
    </row>
    <row r="173" spans="1:1" s="3" customFormat="1" x14ac:dyDescent="0.35">
      <c r="A173" s="8"/>
    </row>
    <row r="174" spans="1:1" s="3" customFormat="1" x14ac:dyDescent="0.35">
      <c r="A174" s="8"/>
    </row>
    <row r="175" spans="1:1" s="3" customFormat="1" x14ac:dyDescent="0.35">
      <c r="A175" s="8"/>
    </row>
    <row r="176" spans="1:1" s="3" customFormat="1" x14ac:dyDescent="0.35">
      <c r="A176" s="8"/>
    </row>
    <row r="177" spans="1:1" s="3" customFormat="1" x14ac:dyDescent="0.35">
      <c r="A177" s="8"/>
    </row>
    <row r="178" spans="1:1" s="3" customFormat="1" x14ac:dyDescent="0.35">
      <c r="A178" s="8"/>
    </row>
    <row r="179" spans="1:1" s="3" customFormat="1" x14ac:dyDescent="0.35">
      <c r="A179" s="8"/>
    </row>
    <row r="180" spans="1:1" s="3" customFormat="1" x14ac:dyDescent="0.35">
      <c r="A180" s="8"/>
    </row>
    <row r="181" spans="1:1" s="3" customFormat="1" x14ac:dyDescent="0.35">
      <c r="A181" s="8"/>
    </row>
    <row r="182" spans="1:1" s="3" customFormat="1" x14ac:dyDescent="0.35">
      <c r="A182" s="8"/>
    </row>
    <row r="183" spans="1:1" s="3" customFormat="1" x14ac:dyDescent="0.35">
      <c r="A183" s="8"/>
    </row>
    <row r="184" spans="1:1" s="3" customFormat="1" x14ac:dyDescent="0.35">
      <c r="A184" s="8"/>
    </row>
    <row r="185" spans="1:1" s="3" customFormat="1" x14ac:dyDescent="0.35">
      <c r="A185" s="8"/>
    </row>
    <row r="186" spans="1:1" s="3" customFormat="1" x14ac:dyDescent="0.35">
      <c r="A186" s="8"/>
    </row>
    <row r="187" spans="1:1" s="3" customFormat="1" x14ac:dyDescent="0.35">
      <c r="A187" s="8"/>
    </row>
    <row r="188" spans="1:1" s="3" customFormat="1" x14ac:dyDescent="0.35">
      <c r="A188" s="8"/>
    </row>
    <row r="189" spans="1:1" s="3" customFormat="1" x14ac:dyDescent="0.35">
      <c r="A189" s="8"/>
    </row>
    <row r="190" spans="1:1" s="3" customFormat="1" x14ac:dyDescent="0.35">
      <c r="A190" s="8"/>
    </row>
    <row r="191" spans="1:1" s="3" customFormat="1" x14ac:dyDescent="0.35">
      <c r="A191" s="8"/>
    </row>
    <row r="192" spans="1:1" s="3" customFormat="1" x14ac:dyDescent="0.35">
      <c r="A192" s="8"/>
    </row>
    <row r="193" spans="1:1" s="3" customFormat="1" x14ac:dyDescent="0.35">
      <c r="A193" s="8"/>
    </row>
    <row r="194" spans="1:1" s="3" customFormat="1" x14ac:dyDescent="0.35">
      <c r="A194" s="8"/>
    </row>
    <row r="195" spans="1:1" s="3" customFormat="1" x14ac:dyDescent="0.35">
      <c r="A195" s="8"/>
    </row>
    <row r="196" spans="1:1" s="3" customFormat="1" x14ac:dyDescent="0.35">
      <c r="A196" s="8"/>
    </row>
    <row r="197" spans="1:1" s="3" customFormat="1" x14ac:dyDescent="0.35">
      <c r="A197" s="8"/>
    </row>
    <row r="198" spans="1:1" s="3" customFormat="1" x14ac:dyDescent="0.35">
      <c r="A198" s="8"/>
    </row>
    <row r="199" spans="1:1" s="3" customFormat="1" x14ac:dyDescent="0.35">
      <c r="A199" s="8"/>
    </row>
    <row r="200" spans="1:1" s="3" customFormat="1" x14ac:dyDescent="0.35">
      <c r="A200" s="8"/>
    </row>
    <row r="201" spans="1:1" s="3" customFormat="1" x14ac:dyDescent="0.35">
      <c r="A201" s="8"/>
    </row>
    <row r="202" spans="1:1" s="3" customFormat="1" x14ac:dyDescent="0.35">
      <c r="A202" s="8"/>
    </row>
    <row r="203" spans="1:1" s="3" customFormat="1" x14ac:dyDescent="0.35">
      <c r="A203" s="8"/>
    </row>
    <row r="204" spans="1:1" s="3" customFormat="1" x14ac:dyDescent="0.35">
      <c r="A204" s="8"/>
    </row>
    <row r="205" spans="1:1" s="3" customFormat="1" x14ac:dyDescent="0.35">
      <c r="A205" s="8"/>
    </row>
    <row r="206" spans="1:1" s="3" customFormat="1" x14ac:dyDescent="0.35">
      <c r="A206" s="8"/>
    </row>
    <row r="207" spans="1:1" s="3" customFormat="1" x14ac:dyDescent="0.35">
      <c r="A207" s="8"/>
    </row>
    <row r="208" spans="1:1" s="3" customFormat="1" x14ac:dyDescent="0.35">
      <c r="A208" s="8"/>
    </row>
    <row r="209" spans="1:1" s="3" customFormat="1" x14ac:dyDescent="0.35">
      <c r="A209" s="8"/>
    </row>
    <row r="210" spans="1:1" s="3" customFormat="1" x14ac:dyDescent="0.35">
      <c r="A210" s="8"/>
    </row>
    <row r="211" spans="1:1" s="3" customFormat="1" x14ac:dyDescent="0.35">
      <c r="A211" s="8"/>
    </row>
    <row r="212" spans="1:1" s="3" customFormat="1" x14ac:dyDescent="0.35">
      <c r="A212" s="8"/>
    </row>
    <row r="213" spans="1:1" s="3" customFormat="1" x14ac:dyDescent="0.35">
      <c r="A213" s="8"/>
    </row>
    <row r="214" spans="1:1" s="3" customFormat="1" x14ac:dyDescent="0.35">
      <c r="A214" s="8"/>
    </row>
    <row r="215" spans="1:1" s="3" customFormat="1" x14ac:dyDescent="0.35">
      <c r="A215" s="8"/>
    </row>
    <row r="216" spans="1:1" s="3" customFormat="1" x14ac:dyDescent="0.35">
      <c r="A216" s="8"/>
    </row>
    <row r="217" spans="1:1" s="3" customFormat="1" x14ac:dyDescent="0.35">
      <c r="A217" s="8"/>
    </row>
    <row r="218" spans="1:1" s="3" customFormat="1" x14ac:dyDescent="0.35">
      <c r="A218" s="8"/>
    </row>
    <row r="219" spans="1:1" s="3" customFormat="1" x14ac:dyDescent="0.35">
      <c r="A219" s="8"/>
    </row>
    <row r="220" spans="1:1" s="3" customFormat="1" x14ac:dyDescent="0.35">
      <c r="A220" s="8"/>
    </row>
    <row r="221" spans="1:1" s="3" customFormat="1" x14ac:dyDescent="0.35">
      <c r="A221" s="8"/>
    </row>
    <row r="222" spans="1:1" s="3" customFormat="1" x14ac:dyDescent="0.35">
      <c r="A222" s="8"/>
    </row>
    <row r="223" spans="1:1" s="3" customFormat="1" x14ac:dyDescent="0.35">
      <c r="A223" s="8"/>
    </row>
    <row r="224" spans="1:1" s="3" customFormat="1" x14ac:dyDescent="0.35">
      <c r="A224" s="8"/>
    </row>
    <row r="225" spans="1:1" s="3" customFormat="1" x14ac:dyDescent="0.35">
      <c r="A225" s="8"/>
    </row>
    <row r="226" spans="1:1" s="3" customFormat="1" x14ac:dyDescent="0.35">
      <c r="A226" s="8"/>
    </row>
    <row r="227" spans="1:1" s="3" customFormat="1" x14ac:dyDescent="0.35">
      <c r="A227" s="8"/>
    </row>
    <row r="228" spans="1:1" s="3" customFormat="1" x14ac:dyDescent="0.35">
      <c r="A228" s="8"/>
    </row>
    <row r="229" spans="1:1" s="3" customFormat="1" x14ac:dyDescent="0.35">
      <c r="A229" s="8"/>
    </row>
    <row r="230" spans="1:1" s="3" customFormat="1" x14ac:dyDescent="0.35">
      <c r="A230" s="8"/>
    </row>
    <row r="231" spans="1:1" s="3" customFormat="1" x14ac:dyDescent="0.35">
      <c r="A231" s="8"/>
    </row>
    <row r="232" spans="1:1" s="3" customFormat="1" x14ac:dyDescent="0.35">
      <c r="A232" s="8"/>
    </row>
    <row r="233" spans="1:1" s="3" customFormat="1" x14ac:dyDescent="0.35">
      <c r="A233" s="8"/>
    </row>
    <row r="234" spans="1:1" s="3" customFormat="1" x14ac:dyDescent="0.35">
      <c r="A234" s="8"/>
    </row>
    <row r="235" spans="1:1" s="3" customFormat="1" x14ac:dyDescent="0.35">
      <c r="A235" s="8"/>
    </row>
    <row r="236" spans="1:1" s="3" customFormat="1" x14ac:dyDescent="0.35">
      <c r="A236" s="8"/>
    </row>
    <row r="237" spans="1:1" s="3" customFormat="1" x14ac:dyDescent="0.35">
      <c r="A237" s="8"/>
    </row>
    <row r="238" spans="1:1" s="3" customFormat="1" x14ac:dyDescent="0.35">
      <c r="A238" s="8"/>
    </row>
    <row r="239" spans="1:1" s="3" customFormat="1" x14ac:dyDescent="0.35">
      <c r="A239" s="8"/>
    </row>
    <row r="240" spans="1:1" s="3" customFormat="1" x14ac:dyDescent="0.35">
      <c r="A240" s="8"/>
    </row>
    <row r="241" spans="1:1" s="3" customFormat="1" x14ac:dyDescent="0.35">
      <c r="A241" s="8"/>
    </row>
    <row r="242" spans="1:1" s="3" customFormat="1" x14ac:dyDescent="0.35">
      <c r="A242" s="8"/>
    </row>
    <row r="243" spans="1:1" s="3" customFormat="1" x14ac:dyDescent="0.35">
      <c r="A243" s="8"/>
    </row>
    <row r="244" spans="1:1" s="3" customFormat="1" x14ac:dyDescent="0.35">
      <c r="A244" s="8"/>
    </row>
    <row r="245" spans="1:1" s="3" customFormat="1" x14ac:dyDescent="0.35">
      <c r="A245" s="8"/>
    </row>
    <row r="246" spans="1:1" s="3" customFormat="1" x14ac:dyDescent="0.35">
      <c r="A246" s="8"/>
    </row>
    <row r="247" spans="1:1" s="3" customFormat="1" x14ac:dyDescent="0.35">
      <c r="A247" s="8"/>
    </row>
    <row r="248" spans="1:1" s="3" customFormat="1" x14ac:dyDescent="0.35">
      <c r="A248" s="8"/>
    </row>
    <row r="249" spans="1:1" s="3" customFormat="1" x14ac:dyDescent="0.35">
      <c r="A249" s="8"/>
    </row>
    <row r="250" spans="1:1" s="3" customFormat="1" x14ac:dyDescent="0.35">
      <c r="A250" s="8"/>
    </row>
    <row r="251" spans="1:1" s="3" customFormat="1" x14ac:dyDescent="0.35">
      <c r="A251" s="8"/>
    </row>
    <row r="252" spans="1:1" s="3" customFormat="1" x14ac:dyDescent="0.35">
      <c r="A252" s="8"/>
    </row>
    <row r="253" spans="1:1" s="3" customFormat="1" x14ac:dyDescent="0.35">
      <c r="A253" s="8"/>
    </row>
    <row r="254" spans="1:1" s="3" customFormat="1" x14ac:dyDescent="0.35">
      <c r="A254" s="8"/>
    </row>
    <row r="255" spans="1:1" s="3" customFormat="1" x14ac:dyDescent="0.35">
      <c r="A255" s="8"/>
    </row>
    <row r="256" spans="1:1" s="3" customFormat="1" x14ac:dyDescent="0.35">
      <c r="A256" s="8"/>
    </row>
    <row r="257" spans="1:1" s="3" customFormat="1" x14ac:dyDescent="0.35">
      <c r="A257" s="8"/>
    </row>
    <row r="258" spans="1:1" s="3" customFormat="1" x14ac:dyDescent="0.35">
      <c r="A258" s="8"/>
    </row>
    <row r="259" spans="1:1" s="3" customFormat="1" x14ac:dyDescent="0.35">
      <c r="A259" s="8"/>
    </row>
    <row r="260" spans="1:1" s="3" customFormat="1" x14ac:dyDescent="0.35">
      <c r="A260" s="8"/>
    </row>
    <row r="261" spans="1:1" s="3" customFormat="1" x14ac:dyDescent="0.35">
      <c r="A261" s="8"/>
    </row>
    <row r="262" spans="1:1" s="3" customFormat="1" x14ac:dyDescent="0.35">
      <c r="A262" s="8"/>
    </row>
    <row r="263" spans="1:1" s="3" customFormat="1" x14ac:dyDescent="0.35">
      <c r="A263" s="8"/>
    </row>
    <row r="264" spans="1:1" s="3" customFormat="1" x14ac:dyDescent="0.35">
      <c r="A264" s="8"/>
    </row>
    <row r="265" spans="1:1" s="3" customFormat="1" x14ac:dyDescent="0.35">
      <c r="A265" s="8"/>
    </row>
    <row r="266" spans="1:1" s="3" customFormat="1" x14ac:dyDescent="0.35">
      <c r="A266" s="8"/>
    </row>
    <row r="267" spans="1:1" s="3" customFormat="1" x14ac:dyDescent="0.35">
      <c r="A267" s="8"/>
    </row>
    <row r="268" spans="1:1" s="3" customFormat="1" x14ac:dyDescent="0.35">
      <c r="A268" s="8"/>
    </row>
    <row r="269" spans="1:1" s="3" customFormat="1" x14ac:dyDescent="0.35">
      <c r="A269" s="8"/>
    </row>
    <row r="270" spans="1:1" s="3" customFormat="1" x14ac:dyDescent="0.35">
      <c r="A270" s="8"/>
    </row>
    <row r="271" spans="1:1" s="3" customFormat="1" x14ac:dyDescent="0.35">
      <c r="A271" s="8"/>
    </row>
    <row r="272" spans="1:1" s="3" customFormat="1" x14ac:dyDescent="0.35">
      <c r="A272" s="8"/>
    </row>
    <row r="273" spans="1:1" s="3" customFormat="1" x14ac:dyDescent="0.35">
      <c r="A273" s="8"/>
    </row>
    <row r="274" spans="1:1" s="3" customFormat="1" x14ac:dyDescent="0.35">
      <c r="A274" s="8"/>
    </row>
    <row r="275" spans="1:1" s="3" customFormat="1" x14ac:dyDescent="0.35">
      <c r="A275" s="8"/>
    </row>
    <row r="276" spans="1:1" s="3" customFormat="1" x14ac:dyDescent="0.35">
      <c r="A276" s="8"/>
    </row>
    <row r="277" spans="1:1" s="3" customFormat="1" x14ac:dyDescent="0.35">
      <c r="A277" s="8"/>
    </row>
    <row r="278" spans="1:1" s="3" customFormat="1" x14ac:dyDescent="0.35">
      <c r="A278" s="8"/>
    </row>
    <row r="279" spans="1:1" s="3" customFormat="1" x14ac:dyDescent="0.35">
      <c r="A279" s="8"/>
    </row>
    <row r="280" spans="1:1" s="3" customFormat="1" x14ac:dyDescent="0.35">
      <c r="A280" s="8"/>
    </row>
    <row r="281" spans="1:1" s="3" customFormat="1" x14ac:dyDescent="0.35">
      <c r="A281" s="8"/>
    </row>
    <row r="282" spans="1:1" s="3" customFormat="1" x14ac:dyDescent="0.35">
      <c r="A282" s="8"/>
    </row>
    <row r="283" spans="1:1" s="3" customFormat="1" x14ac:dyDescent="0.35">
      <c r="A283" s="8"/>
    </row>
    <row r="284" spans="1:1" s="3" customFormat="1" x14ac:dyDescent="0.35">
      <c r="A284" s="8"/>
    </row>
    <row r="285" spans="1:1" s="3" customFormat="1" x14ac:dyDescent="0.35">
      <c r="A285" s="8"/>
    </row>
    <row r="286" spans="1:1" s="3" customFormat="1" x14ac:dyDescent="0.35">
      <c r="A286" s="8"/>
    </row>
    <row r="287" spans="1:1" s="3" customFormat="1" x14ac:dyDescent="0.35">
      <c r="A287" s="8"/>
    </row>
    <row r="288" spans="1:1" s="3" customFormat="1" x14ac:dyDescent="0.35">
      <c r="A288" s="8"/>
    </row>
    <row r="289" spans="1:1" s="3" customFormat="1" x14ac:dyDescent="0.35">
      <c r="A289" s="8"/>
    </row>
    <row r="290" spans="1:1" s="3" customFormat="1" x14ac:dyDescent="0.35">
      <c r="A290" s="8"/>
    </row>
    <row r="291" spans="1:1" s="3" customFormat="1" x14ac:dyDescent="0.35">
      <c r="A291" s="8"/>
    </row>
    <row r="292" spans="1:1" s="3" customFormat="1" x14ac:dyDescent="0.35">
      <c r="A292" s="8"/>
    </row>
    <row r="293" spans="1:1" s="3" customFormat="1" x14ac:dyDescent="0.35">
      <c r="A293" s="8"/>
    </row>
    <row r="294" spans="1:1" s="3" customFormat="1" x14ac:dyDescent="0.35">
      <c r="A294" s="8"/>
    </row>
    <row r="295" spans="1:1" s="3" customFormat="1" x14ac:dyDescent="0.35">
      <c r="A295" s="8"/>
    </row>
    <row r="296" spans="1:1" s="3" customFormat="1" x14ac:dyDescent="0.35">
      <c r="A296" s="8"/>
    </row>
    <row r="297" spans="1:1" s="3" customFormat="1" x14ac:dyDescent="0.35">
      <c r="A297" s="8"/>
    </row>
    <row r="298" spans="1:1" s="3" customFormat="1" x14ac:dyDescent="0.35">
      <c r="A298" s="8"/>
    </row>
    <row r="299" spans="1:1" s="3" customFormat="1" x14ac:dyDescent="0.35">
      <c r="A299" s="8"/>
    </row>
    <row r="300" spans="1:1" s="3" customFormat="1" x14ac:dyDescent="0.35">
      <c r="A300" s="8"/>
    </row>
    <row r="301" spans="1:1" s="3" customFormat="1" x14ac:dyDescent="0.35">
      <c r="A301" s="8"/>
    </row>
    <row r="302" spans="1:1" s="3" customFormat="1" x14ac:dyDescent="0.35">
      <c r="A302" s="8"/>
    </row>
    <row r="303" spans="1:1" s="3" customFormat="1" x14ac:dyDescent="0.35">
      <c r="A303" s="8"/>
    </row>
    <row r="304" spans="1:1" s="3" customFormat="1" x14ac:dyDescent="0.35">
      <c r="A304" s="8"/>
    </row>
    <row r="305" spans="1:1" s="3" customFormat="1" x14ac:dyDescent="0.35">
      <c r="A305" s="8"/>
    </row>
    <row r="306" spans="1:1" s="3" customFormat="1" x14ac:dyDescent="0.35">
      <c r="A306" s="8"/>
    </row>
    <row r="307" spans="1:1" s="3" customFormat="1" x14ac:dyDescent="0.35">
      <c r="A307" s="8"/>
    </row>
    <row r="308" spans="1:1" s="3" customFormat="1" x14ac:dyDescent="0.35">
      <c r="A308" s="8"/>
    </row>
    <row r="309" spans="1:1" s="3" customFormat="1" x14ac:dyDescent="0.35">
      <c r="A309" s="8"/>
    </row>
    <row r="310" spans="1:1" s="3" customFormat="1" x14ac:dyDescent="0.35">
      <c r="A310" s="8"/>
    </row>
    <row r="311" spans="1:1" s="3" customFormat="1" x14ac:dyDescent="0.35">
      <c r="A311" s="8"/>
    </row>
    <row r="312" spans="1:1" s="3" customFormat="1" x14ac:dyDescent="0.35">
      <c r="A312" s="8"/>
    </row>
    <row r="313" spans="1:1" s="3" customFormat="1" x14ac:dyDescent="0.35">
      <c r="A313" s="8"/>
    </row>
    <row r="314" spans="1:1" s="3" customFormat="1" x14ac:dyDescent="0.35">
      <c r="A314" s="8"/>
    </row>
    <row r="315" spans="1:1" s="3" customFormat="1" x14ac:dyDescent="0.35">
      <c r="A315" s="8"/>
    </row>
    <row r="316" spans="1:1" s="3" customFormat="1" x14ac:dyDescent="0.35">
      <c r="A316" s="8"/>
    </row>
    <row r="317" spans="1:1" s="3" customFormat="1" x14ac:dyDescent="0.35">
      <c r="A317" s="8"/>
    </row>
    <row r="318" spans="1:1" s="3" customFormat="1" x14ac:dyDescent="0.35">
      <c r="A318" s="8"/>
    </row>
    <row r="319" spans="1:1" s="3" customFormat="1" x14ac:dyDescent="0.35">
      <c r="A319" s="8"/>
    </row>
    <row r="320" spans="1:1" s="3" customFormat="1" x14ac:dyDescent="0.35">
      <c r="A320" s="8"/>
    </row>
    <row r="321" spans="1:1" s="3" customFormat="1" x14ac:dyDescent="0.35">
      <c r="A321" s="8"/>
    </row>
    <row r="322" spans="1:1" s="3" customFormat="1" x14ac:dyDescent="0.35">
      <c r="A322" s="8"/>
    </row>
    <row r="323" spans="1:1" s="3" customFormat="1" x14ac:dyDescent="0.35">
      <c r="A323" s="8"/>
    </row>
    <row r="324" spans="1:1" s="3" customFormat="1" x14ac:dyDescent="0.35">
      <c r="A324" s="8"/>
    </row>
    <row r="325" spans="1:1" s="3" customFormat="1" x14ac:dyDescent="0.35">
      <c r="A325" s="8"/>
    </row>
    <row r="326" spans="1:1" s="3" customFormat="1" x14ac:dyDescent="0.35">
      <c r="A326" s="8"/>
    </row>
    <row r="327" spans="1:1" s="3" customFormat="1" x14ac:dyDescent="0.35">
      <c r="A327" s="8"/>
    </row>
    <row r="328" spans="1:1" s="3" customFormat="1" x14ac:dyDescent="0.35">
      <c r="A328" s="8"/>
    </row>
    <row r="329" spans="1:1" s="3" customFormat="1" x14ac:dyDescent="0.35">
      <c r="A329" s="8"/>
    </row>
    <row r="330" spans="1:1" s="3" customFormat="1" x14ac:dyDescent="0.35">
      <c r="A330" s="8"/>
    </row>
    <row r="331" spans="1:1" s="3" customFormat="1" x14ac:dyDescent="0.35">
      <c r="A331" s="8"/>
    </row>
    <row r="332" spans="1:1" s="3" customFormat="1" x14ac:dyDescent="0.35">
      <c r="A332" s="8"/>
    </row>
    <row r="333" spans="1:1" s="3" customFormat="1" x14ac:dyDescent="0.35">
      <c r="A333" s="8"/>
    </row>
    <row r="334" spans="1:1" s="3" customFormat="1" x14ac:dyDescent="0.35">
      <c r="A334" s="8"/>
    </row>
    <row r="335" spans="1:1" s="3" customFormat="1" x14ac:dyDescent="0.35">
      <c r="A335" s="8"/>
    </row>
    <row r="336" spans="1:1" s="3" customFormat="1" x14ac:dyDescent="0.35">
      <c r="A336" s="8"/>
    </row>
    <row r="337" spans="1:1" s="3" customFormat="1" x14ac:dyDescent="0.35">
      <c r="A337" s="8"/>
    </row>
    <row r="338" spans="1:1" s="3" customFormat="1" x14ac:dyDescent="0.35">
      <c r="A338" s="8"/>
    </row>
    <row r="339" spans="1:1" s="3" customFormat="1" x14ac:dyDescent="0.35">
      <c r="A339" s="8"/>
    </row>
    <row r="340" spans="1:1" s="3" customFormat="1" x14ac:dyDescent="0.35">
      <c r="A340" s="8"/>
    </row>
    <row r="341" spans="1:1" s="3" customFormat="1" x14ac:dyDescent="0.35">
      <c r="A341" s="8"/>
    </row>
    <row r="342" spans="1:1" s="3" customFormat="1" x14ac:dyDescent="0.35">
      <c r="A342" s="8"/>
    </row>
    <row r="343" spans="1:1" s="3" customFormat="1" x14ac:dyDescent="0.35">
      <c r="A343" s="8"/>
    </row>
    <row r="344" spans="1:1" s="3" customFormat="1" x14ac:dyDescent="0.35">
      <c r="A344" s="8"/>
    </row>
    <row r="345" spans="1:1" s="3" customFormat="1" x14ac:dyDescent="0.35">
      <c r="A345" s="8"/>
    </row>
    <row r="346" spans="1:1" s="3" customFormat="1" x14ac:dyDescent="0.35">
      <c r="A346" s="8"/>
    </row>
    <row r="347" spans="1:1" s="3" customFormat="1" x14ac:dyDescent="0.35">
      <c r="A347" s="8"/>
    </row>
    <row r="348" spans="1:1" s="3" customFormat="1" x14ac:dyDescent="0.35">
      <c r="A348" s="8"/>
    </row>
    <row r="349" spans="1:1" s="3" customFormat="1" x14ac:dyDescent="0.35">
      <c r="A349" s="8"/>
    </row>
    <row r="350" spans="1:1" s="3" customFormat="1" x14ac:dyDescent="0.35">
      <c r="A350" s="8"/>
    </row>
    <row r="351" spans="1:1" s="3" customFormat="1" x14ac:dyDescent="0.35">
      <c r="A351" s="8"/>
    </row>
    <row r="352" spans="1:1" s="3" customFormat="1" x14ac:dyDescent="0.35">
      <c r="A352" s="8"/>
    </row>
    <row r="353" spans="1:1" s="3" customFormat="1" x14ac:dyDescent="0.35">
      <c r="A353" s="8"/>
    </row>
    <row r="354" spans="1:1" s="3" customFormat="1" x14ac:dyDescent="0.35">
      <c r="A354" s="8"/>
    </row>
    <row r="355" spans="1:1" s="3" customFormat="1" x14ac:dyDescent="0.35">
      <c r="A355" s="8"/>
    </row>
    <row r="356" spans="1:1" s="3" customFormat="1" x14ac:dyDescent="0.35">
      <c r="A356" s="8"/>
    </row>
    <row r="357" spans="1:1" s="3" customFormat="1" x14ac:dyDescent="0.35">
      <c r="A357" s="8"/>
    </row>
    <row r="358" spans="1:1" s="3" customFormat="1" x14ac:dyDescent="0.35">
      <c r="A358" s="8"/>
    </row>
    <row r="359" spans="1:1" s="3" customFormat="1" x14ac:dyDescent="0.35">
      <c r="A359" s="8"/>
    </row>
    <row r="360" spans="1:1" s="3" customFormat="1" x14ac:dyDescent="0.35">
      <c r="A360" s="8"/>
    </row>
    <row r="361" spans="1:1" s="3" customFormat="1" x14ac:dyDescent="0.35">
      <c r="A361" s="8"/>
    </row>
    <row r="362" spans="1:1" s="3" customFormat="1" x14ac:dyDescent="0.35">
      <c r="A362" s="8"/>
    </row>
    <row r="363" spans="1:1" s="3" customFormat="1" x14ac:dyDescent="0.35">
      <c r="A363" s="8"/>
    </row>
    <row r="364" spans="1:1" s="3" customFormat="1" x14ac:dyDescent="0.35">
      <c r="A364" s="8"/>
    </row>
    <row r="365" spans="1:1" s="3" customFormat="1" x14ac:dyDescent="0.35">
      <c r="A365" s="8"/>
    </row>
    <row r="366" spans="1:1" s="3" customFormat="1" x14ac:dyDescent="0.35">
      <c r="A366" s="8"/>
    </row>
    <row r="367" spans="1:1" s="3" customFormat="1" x14ac:dyDescent="0.35">
      <c r="A367" s="8"/>
    </row>
    <row r="368" spans="1:1" s="3" customFormat="1" x14ac:dyDescent="0.35">
      <c r="A368" s="8"/>
    </row>
    <row r="369" spans="1:1" s="3" customFormat="1" x14ac:dyDescent="0.35">
      <c r="A369" s="8"/>
    </row>
    <row r="370" spans="1:1" s="3" customFormat="1" x14ac:dyDescent="0.35">
      <c r="A370" s="8"/>
    </row>
    <row r="371" spans="1:1" s="3" customFormat="1" x14ac:dyDescent="0.35">
      <c r="A371" s="8"/>
    </row>
    <row r="372" spans="1:1" s="3" customFormat="1" x14ac:dyDescent="0.35">
      <c r="A372" s="8"/>
    </row>
    <row r="373" spans="1:1" s="3" customFormat="1" x14ac:dyDescent="0.35">
      <c r="A373" s="8"/>
    </row>
    <row r="374" spans="1:1" s="3" customFormat="1" x14ac:dyDescent="0.35">
      <c r="A374" s="8"/>
    </row>
    <row r="375" spans="1:1" s="3" customFormat="1" x14ac:dyDescent="0.35">
      <c r="A375" s="8"/>
    </row>
    <row r="376" spans="1:1" s="3" customFormat="1" x14ac:dyDescent="0.35">
      <c r="A376" s="8"/>
    </row>
    <row r="377" spans="1:1" s="3" customFormat="1" x14ac:dyDescent="0.35">
      <c r="A377" s="8"/>
    </row>
    <row r="378" spans="1:1" s="3" customFormat="1" x14ac:dyDescent="0.35">
      <c r="A378" s="8"/>
    </row>
    <row r="379" spans="1:1" s="3" customFormat="1" x14ac:dyDescent="0.35">
      <c r="A379" s="8"/>
    </row>
    <row r="380" spans="1:1" s="3" customFormat="1" x14ac:dyDescent="0.35">
      <c r="A380" s="8"/>
    </row>
    <row r="381" spans="1:1" s="3" customFormat="1" x14ac:dyDescent="0.35">
      <c r="A381" s="8"/>
    </row>
    <row r="382" spans="1:1" s="3" customFormat="1" x14ac:dyDescent="0.35">
      <c r="A382" s="8"/>
    </row>
    <row r="383" spans="1:1" s="3" customFormat="1" x14ac:dyDescent="0.35">
      <c r="A383" s="8"/>
    </row>
    <row r="384" spans="1:1" s="3" customFormat="1" x14ac:dyDescent="0.35">
      <c r="A384" s="8"/>
    </row>
    <row r="385" spans="1:1" s="3" customFormat="1" x14ac:dyDescent="0.35">
      <c r="A385" s="8"/>
    </row>
    <row r="386" spans="1:1" s="3" customFormat="1" x14ac:dyDescent="0.35">
      <c r="A386" s="8"/>
    </row>
    <row r="387" spans="1:1" s="3" customFormat="1" x14ac:dyDescent="0.35">
      <c r="A387" s="8"/>
    </row>
    <row r="388" spans="1:1" s="3" customFormat="1" x14ac:dyDescent="0.35">
      <c r="A388" s="8"/>
    </row>
    <row r="389" spans="1:1" s="3" customFormat="1" x14ac:dyDescent="0.35">
      <c r="A389" s="8"/>
    </row>
    <row r="390" spans="1:1" s="3" customFormat="1" x14ac:dyDescent="0.35">
      <c r="A390" s="8"/>
    </row>
    <row r="391" spans="1:1" s="3" customFormat="1" x14ac:dyDescent="0.35">
      <c r="A391" s="8"/>
    </row>
    <row r="392" spans="1:1" s="3" customFormat="1" x14ac:dyDescent="0.35">
      <c r="A392" s="8"/>
    </row>
    <row r="393" spans="1:1" s="3" customFormat="1" x14ac:dyDescent="0.35">
      <c r="A393" s="8"/>
    </row>
    <row r="394" spans="1:1" s="3" customFormat="1" x14ac:dyDescent="0.35">
      <c r="A394" s="8"/>
    </row>
    <row r="395" spans="1:1" s="3" customFormat="1" x14ac:dyDescent="0.35">
      <c r="A395" s="8"/>
    </row>
    <row r="396" spans="1:1" s="3" customFormat="1" x14ac:dyDescent="0.35">
      <c r="A396" s="8"/>
    </row>
    <row r="397" spans="1:1" s="3" customFormat="1" x14ac:dyDescent="0.35">
      <c r="A397" s="8"/>
    </row>
    <row r="398" spans="1:1" s="3" customFormat="1" x14ac:dyDescent="0.35">
      <c r="A398" s="8"/>
    </row>
    <row r="399" spans="1:1" s="3" customFormat="1" x14ac:dyDescent="0.35">
      <c r="A399" s="8"/>
    </row>
    <row r="400" spans="1:1" s="3" customFormat="1" x14ac:dyDescent="0.35">
      <c r="A400" s="8"/>
    </row>
    <row r="401" spans="1:1" s="3" customFormat="1" x14ac:dyDescent="0.35">
      <c r="A401" s="8"/>
    </row>
    <row r="402" spans="1:1" s="3" customFormat="1" x14ac:dyDescent="0.35">
      <c r="A402" s="8"/>
    </row>
    <row r="403" spans="1:1" s="3" customFormat="1" x14ac:dyDescent="0.35">
      <c r="A403" s="8"/>
    </row>
    <row r="404" spans="1:1" s="3" customFormat="1" x14ac:dyDescent="0.35">
      <c r="A404" s="8"/>
    </row>
    <row r="405" spans="1:1" s="3" customFormat="1" x14ac:dyDescent="0.35">
      <c r="A405" s="8"/>
    </row>
    <row r="406" spans="1:1" s="3" customFormat="1" x14ac:dyDescent="0.35">
      <c r="A406" s="8"/>
    </row>
    <row r="407" spans="1:1" s="3" customFormat="1" x14ac:dyDescent="0.35">
      <c r="A407" s="8"/>
    </row>
    <row r="408" spans="1:1" s="3" customFormat="1" x14ac:dyDescent="0.35">
      <c r="A408" s="8"/>
    </row>
    <row r="409" spans="1:1" s="3" customFormat="1" x14ac:dyDescent="0.35">
      <c r="A409" s="8"/>
    </row>
    <row r="410" spans="1:1" s="3" customFormat="1" x14ac:dyDescent="0.35">
      <c r="A410" s="8"/>
    </row>
    <row r="411" spans="1:1" s="3" customFormat="1" x14ac:dyDescent="0.35">
      <c r="A411" s="8"/>
    </row>
    <row r="412" spans="1:1" s="3" customFormat="1" x14ac:dyDescent="0.35">
      <c r="A412" s="8"/>
    </row>
    <row r="413" spans="1:1" s="3" customFormat="1" x14ac:dyDescent="0.35">
      <c r="A413" s="8"/>
    </row>
    <row r="414" spans="1:1" s="3" customFormat="1" x14ac:dyDescent="0.35">
      <c r="A414" s="8"/>
    </row>
    <row r="415" spans="1:1" s="3" customFormat="1" x14ac:dyDescent="0.35">
      <c r="A415" s="8"/>
    </row>
    <row r="416" spans="1:1" s="3" customFormat="1" x14ac:dyDescent="0.35">
      <c r="A416" s="8"/>
    </row>
    <row r="417" spans="1:1" s="3" customFormat="1" x14ac:dyDescent="0.35">
      <c r="A417" s="8"/>
    </row>
    <row r="418" spans="1:1" s="3" customFormat="1" x14ac:dyDescent="0.35">
      <c r="A418" s="8"/>
    </row>
    <row r="419" spans="1:1" s="3" customFormat="1" x14ac:dyDescent="0.35">
      <c r="A419" s="8"/>
    </row>
    <row r="420" spans="1:1" s="3" customFormat="1" x14ac:dyDescent="0.35">
      <c r="A420" s="8"/>
    </row>
    <row r="421" spans="1:1" s="3" customFormat="1" x14ac:dyDescent="0.35">
      <c r="A421" s="8"/>
    </row>
    <row r="422" spans="1:1" s="3" customFormat="1" x14ac:dyDescent="0.35">
      <c r="A422" s="8"/>
    </row>
    <row r="423" spans="1:1" s="3" customFormat="1" x14ac:dyDescent="0.35">
      <c r="A423" s="8"/>
    </row>
    <row r="424" spans="1:1" s="3" customFormat="1" x14ac:dyDescent="0.35">
      <c r="A424" s="8"/>
    </row>
    <row r="425" spans="1:1" s="3" customFormat="1" x14ac:dyDescent="0.35">
      <c r="A425" s="8"/>
    </row>
    <row r="426" spans="1:1" s="3" customFormat="1" x14ac:dyDescent="0.35">
      <c r="A426" s="8"/>
    </row>
    <row r="427" spans="1:1" s="3" customFormat="1" x14ac:dyDescent="0.35">
      <c r="A427" s="8"/>
    </row>
    <row r="428" spans="1:1" s="3" customFormat="1" x14ac:dyDescent="0.35">
      <c r="A428" s="8"/>
    </row>
    <row r="429" spans="1:1" s="3" customFormat="1" x14ac:dyDescent="0.35">
      <c r="A429" s="8"/>
    </row>
    <row r="430" spans="1:1" s="3" customFormat="1" x14ac:dyDescent="0.35">
      <c r="A430" s="8"/>
    </row>
    <row r="431" spans="1:1" s="3" customFormat="1" x14ac:dyDescent="0.35">
      <c r="A431" s="8"/>
    </row>
    <row r="432" spans="1:1" s="3" customFormat="1" x14ac:dyDescent="0.35">
      <c r="A432" s="8"/>
    </row>
    <row r="433" spans="1:1" s="3" customFormat="1" x14ac:dyDescent="0.35">
      <c r="A433" s="8"/>
    </row>
    <row r="434" spans="1:1" s="3" customFormat="1" x14ac:dyDescent="0.35">
      <c r="A434" s="8"/>
    </row>
    <row r="435" spans="1:1" s="3" customFormat="1" x14ac:dyDescent="0.35">
      <c r="A435" s="8"/>
    </row>
    <row r="436" spans="1:1" s="3" customFormat="1" x14ac:dyDescent="0.35">
      <c r="A436" s="8"/>
    </row>
    <row r="437" spans="1:1" s="3" customFormat="1" x14ac:dyDescent="0.35">
      <c r="A437" s="8"/>
    </row>
    <row r="438" spans="1:1" s="3" customFormat="1" x14ac:dyDescent="0.35">
      <c r="A438" s="8"/>
    </row>
    <row r="439" spans="1:1" s="3" customFormat="1" x14ac:dyDescent="0.35">
      <c r="A439" s="8"/>
    </row>
    <row r="440" spans="1:1" s="3" customFormat="1" x14ac:dyDescent="0.35">
      <c r="A440" s="8"/>
    </row>
    <row r="441" spans="1:1" s="3" customFormat="1" x14ac:dyDescent="0.35">
      <c r="A441" s="8"/>
    </row>
    <row r="442" spans="1:1" s="3" customFormat="1" x14ac:dyDescent="0.35">
      <c r="A442" s="8"/>
    </row>
    <row r="443" spans="1:1" s="3" customFormat="1" x14ac:dyDescent="0.35">
      <c r="A443" s="8"/>
    </row>
    <row r="444" spans="1:1" s="3" customFormat="1" x14ac:dyDescent="0.35">
      <c r="A444" s="8"/>
    </row>
    <row r="445" spans="1:1" s="3" customFormat="1" x14ac:dyDescent="0.35">
      <c r="A445" s="8"/>
    </row>
    <row r="446" spans="1:1" s="3" customFormat="1" x14ac:dyDescent="0.35">
      <c r="A446" s="8"/>
    </row>
    <row r="447" spans="1:1" s="3" customFormat="1" x14ac:dyDescent="0.35">
      <c r="A447" s="8"/>
    </row>
    <row r="448" spans="1:1" s="3" customFormat="1" x14ac:dyDescent="0.35">
      <c r="A448" s="8"/>
    </row>
    <row r="449" spans="1:1" s="3" customFormat="1" x14ac:dyDescent="0.35">
      <c r="A449" s="8"/>
    </row>
    <row r="450" spans="1:1" s="3" customFormat="1" x14ac:dyDescent="0.35">
      <c r="A450" s="8"/>
    </row>
    <row r="451" spans="1:1" s="3" customFormat="1" x14ac:dyDescent="0.35">
      <c r="A451" s="8"/>
    </row>
    <row r="452" spans="1:1" s="3" customFormat="1" x14ac:dyDescent="0.35">
      <c r="A452" s="8"/>
    </row>
    <row r="453" spans="1:1" s="3" customFormat="1" x14ac:dyDescent="0.35">
      <c r="A453" s="8"/>
    </row>
    <row r="454" spans="1:1" s="3" customFormat="1" x14ac:dyDescent="0.35">
      <c r="A454" s="8"/>
    </row>
    <row r="455" spans="1:1" s="3" customFormat="1" x14ac:dyDescent="0.35">
      <c r="A455" s="8"/>
    </row>
    <row r="456" spans="1:1" s="3" customFormat="1" x14ac:dyDescent="0.35">
      <c r="A456" s="8"/>
    </row>
    <row r="457" spans="1:1" s="3" customFormat="1" x14ac:dyDescent="0.35">
      <c r="A457" s="8"/>
    </row>
    <row r="458" spans="1:1" s="3" customFormat="1" x14ac:dyDescent="0.35">
      <c r="A458" s="8"/>
    </row>
    <row r="459" spans="1:1" s="3" customFormat="1" x14ac:dyDescent="0.35">
      <c r="A459" s="8"/>
    </row>
    <row r="460" spans="1:1" s="3" customFormat="1" x14ac:dyDescent="0.35">
      <c r="A460" s="8"/>
    </row>
    <row r="461" spans="1:1" s="3" customFormat="1" x14ac:dyDescent="0.35">
      <c r="A461" s="8"/>
    </row>
    <row r="462" spans="1:1" s="3" customFormat="1" x14ac:dyDescent="0.35">
      <c r="A462" s="8"/>
    </row>
    <row r="463" spans="1:1" s="3" customFormat="1" x14ac:dyDescent="0.35">
      <c r="A463" s="8"/>
    </row>
    <row r="464" spans="1:1" s="3" customFormat="1" x14ac:dyDescent="0.35">
      <c r="A464" s="8"/>
    </row>
    <row r="465" spans="1:1" s="3" customFormat="1" x14ac:dyDescent="0.35">
      <c r="A465" s="8"/>
    </row>
    <row r="466" spans="1:1" s="3" customFormat="1" x14ac:dyDescent="0.35">
      <c r="A466" s="8"/>
    </row>
    <row r="467" spans="1:1" s="3" customFormat="1" x14ac:dyDescent="0.35">
      <c r="A467" s="8"/>
    </row>
    <row r="468" spans="1:1" s="3" customFormat="1" x14ac:dyDescent="0.35">
      <c r="A468" s="8"/>
    </row>
    <row r="469" spans="1:1" s="3" customFormat="1" x14ac:dyDescent="0.35">
      <c r="A469" s="8"/>
    </row>
    <row r="470" spans="1:1" s="3" customFormat="1" x14ac:dyDescent="0.35">
      <c r="A470" s="8"/>
    </row>
    <row r="471" spans="1:1" s="3" customFormat="1" x14ac:dyDescent="0.35">
      <c r="A471" s="8"/>
    </row>
    <row r="472" spans="1:1" s="3" customFormat="1" x14ac:dyDescent="0.35">
      <c r="A472" s="8"/>
    </row>
    <row r="473" spans="1:1" s="3" customFormat="1" x14ac:dyDescent="0.35">
      <c r="A473" s="8"/>
    </row>
    <row r="474" spans="1:1" s="3" customFormat="1" x14ac:dyDescent="0.35">
      <c r="A474" s="8"/>
    </row>
    <row r="475" spans="1:1" s="3" customFormat="1" x14ac:dyDescent="0.35">
      <c r="A475" s="8"/>
    </row>
    <row r="476" spans="1:1" s="3" customFormat="1" x14ac:dyDescent="0.35">
      <c r="A476" s="8"/>
    </row>
    <row r="477" spans="1:1" s="3" customFormat="1" x14ac:dyDescent="0.35">
      <c r="A477" s="8"/>
    </row>
    <row r="478" spans="1:1" s="3" customFormat="1" x14ac:dyDescent="0.35">
      <c r="A478" s="8"/>
    </row>
    <row r="479" spans="1:1" s="3" customFormat="1" x14ac:dyDescent="0.35">
      <c r="A479" s="8"/>
    </row>
    <row r="480" spans="1:1" s="3" customFormat="1" x14ac:dyDescent="0.35">
      <c r="A480" s="8"/>
    </row>
    <row r="481" spans="1:1" s="3" customFormat="1" x14ac:dyDescent="0.35">
      <c r="A481" s="8"/>
    </row>
    <row r="482" spans="1:1" s="3" customFormat="1" x14ac:dyDescent="0.35">
      <c r="A482" s="8"/>
    </row>
    <row r="483" spans="1:1" s="3" customFormat="1" x14ac:dyDescent="0.35">
      <c r="A483" s="8"/>
    </row>
    <row r="484" spans="1:1" s="3" customFormat="1" x14ac:dyDescent="0.35">
      <c r="A484" s="8"/>
    </row>
    <row r="485" spans="1:1" s="3" customFormat="1" x14ac:dyDescent="0.35">
      <c r="A485" s="8"/>
    </row>
    <row r="486" spans="1:1" s="3" customFormat="1" x14ac:dyDescent="0.35">
      <c r="A486" s="8"/>
    </row>
    <row r="487" spans="1:1" s="3" customFormat="1" x14ac:dyDescent="0.35">
      <c r="A487" s="8"/>
    </row>
    <row r="488" spans="1:1" s="3" customFormat="1" x14ac:dyDescent="0.35">
      <c r="A488" s="8"/>
    </row>
    <row r="489" spans="1:1" s="3" customFormat="1" x14ac:dyDescent="0.35">
      <c r="A489" s="8"/>
    </row>
    <row r="490" spans="1:1" s="3" customFormat="1" x14ac:dyDescent="0.35">
      <c r="A490" s="8"/>
    </row>
    <row r="491" spans="1:1" s="3" customFormat="1" x14ac:dyDescent="0.35">
      <c r="A491" s="8"/>
    </row>
    <row r="492" spans="1:1" s="3" customFormat="1" x14ac:dyDescent="0.35">
      <c r="A492" s="8"/>
    </row>
    <row r="493" spans="1:1" s="3" customFormat="1" x14ac:dyDescent="0.35">
      <c r="A493" s="8"/>
    </row>
    <row r="494" spans="1:1" s="3" customFormat="1" x14ac:dyDescent="0.35">
      <c r="A494" s="8"/>
    </row>
    <row r="495" spans="1:1" s="3" customFormat="1" x14ac:dyDescent="0.35">
      <c r="A495" s="8"/>
    </row>
    <row r="496" spans="1:1" s="3" customFormat="1" x14ac:dyDescent="0.35">
      <c r="A496" s="8"/>
    </row>
    <row r="497" spans="1:1" s="3" customFormat="1" x14ac:dyDescent="0.35">
      <c r="A497" s="8"/>
    </row>
    <row r="498" spans="1:1" s="3" customFormat="1" x14ac:dyDescent="0.35">
      <c r="A498" s="8"/>
    </row>
    <row r="499" spans="1:1" s="3" customFormat="1" x14ac:dyDescent="0.35">
      <c r="A499" s="8"/>
    </row>
    <row r="500" spans="1:1" s="3" customFormat="1" x14ac:dyDescent="0.35">
      <c r="A500" s="8"/>
    </row>
    <row r="501" spans="1:1" s="3" customFormat="1" x14ac:dyDescent="0.35">
      <c r="A501" s="8"/>
    </row>
    <row r="502" spans="1:1" s="3" customFormat="1" x14ac:dyDescent="0.35">
      <c r="A502" s="8"/>
    </row>
    <row r="503" spans="1:1" s="3" customFormat="1" x14ac:dyDescent="0.35">
      <c r="A503" s="8"/>
    </row>
    <row r="504" spans="1:1" s="3" customFormat="1" x14ac:dyDescent="0.35">
      <c r="A504" s="8"/>
    </row>
    <row r="505" spans="1:1" s="3" customFormat="1" x14ac:dyDescent="0.35">
      <c r="A505" s="8"/>
    </row>
    <row r="506" spans="1:1" s="3" customFormat="1" x14ac:dyDescent="0.35">
      <c r="A506" s="8"/>
    </row>
    <row r="507" spans="1:1" s="3" customFormat="1" x14ac:dyDescent="0.35">
      <c r="A507" s="8"/>
    </row>
    <row r="508" spans="1:1" s="3" customFormat="1" x14ac:dyDescent="0.35">
      <c r="A508" s="8"/>
    </row>
    <row r="509" spans="1:1" s="3" customFormat="1" x14ac:dyDescent="0.35">
      <c r="A509" s="8"/>
    </row>
    <row r="510" spans="1:1" s="3" customFormat="1" x14ac:dyDescent="0.35">
      <c r="A510" s="8"/>
    </row>
    <row r="511" spans="1:1" s="3" customFormat="1" x14ac:dyDescent="0.35">
      <c r="A511" s="8"/>
    </row>
    <row r="512" spans="1:1" s="3" customFormat="1" x14ac:dyDescent="0.35">
      <c r="A512" s="8"/>
    </row>
    <row r="513" spans="1:1" s="3" customFormat="1" x14ac:dyDescent="0.35">
      <c r="A513" s="8"/>
    </row>
    <row r="514" spans="1:1" s="3" customFormat="1" x14ac:dyDescent="0.35">
      <c r="A514" s="8"/>
    </row>
    <row r="515" spans="1:1" s="3" customFormat="1" x14ac:dyDescent="0.35">
      <c r="A515" s="8"/>
    </row>
    <row r="516" spans="1:1" s="3" customFormat="1" x14ac:dyDescent="0.35">
      <c r="A516" s="8"/>
    </row>
    <row r="517" spans="1:1" s="3" customFormat="1" x14ac:dyDescent="0.35">
      <c r="A517" s="8"/>
    </row>
    <row r="518" spans="1:1" s="3" customFormat="1" x14ac:dyDescent="0.35">
      <c r="A518" s="8"/>
    </row>
    <row r="519" spans="1:1" s="3" customFormat="1" x14ac:dyDescent="0.35">
      <c r="A519" s="8"/>
    </row>
    <row r="520" spans="1:1" s="3" customFormat="1" x14ac:dyDescent="0.35">
      <c r="A520" s="8"/>
    </row>
    <row r="521" spans="1:1" s="3" customFormat="1" x14ac:dyDescent="0.35">
      <c r="A521" s="8"/>
    </row>
    <row r="522" spans="1:1" s="3" customFormat="1" x14ac:dyDescent="0.35">
      <c r="A522" s="8"/>
    </row>
    <row r="523" spans="1:1" s="3" customFormat="1" x14ac:dyDescent="0.35">
      <c r="A523" s="8"/>
    </row>
    <row r="524" spans="1:1" s="3" customFormat="1" x14ac:dyDescent="0.35">
      <c r="A524" s="8"/>
    </row>
    <row r="525" spans="1:1" s="3" customFormat="1" x14ac:dyDescent="0.35">
      <c r="A525" s="8"/>
    </row>
    <row r="526" spans="1:1" s="3" customFormat="1" x14ac:dyDescent="0.35">
      <c r="A526" s="8"/>
    </row>
    <row r="527" spans="1:1" s="3" customFormat="1" x14ac:dyDescent="0.35">
      <c r="A527" s="8"/>
    </row>
    <row r="528" spans="1:1" s="3" customFormat="1" x14ac:dyDescent="0.35">
      <c r="A528" s="8"/>
    </row>
    <row r="529" spans="1:1" s="3" customFormat="1" x14ac:dyDescent="0.35">
      <c r="A529" s="8"/>
    </row>
    <row r="530" spans="1:1" s="3" customFormat="1" x14ac:dyDescent="0.35">
      <c r="A530" s="8"/>
    </row>
    <row r="531" spans="1:1" s="3" customFormat="1" x14ac:dyDescent="0.35">
      <c r="A531" s="8"/>
    </row>
    <row r="532" spans="1:1" s="3" customFormat="1" x14ac:dyDescent="0.35">
      <c r="A532" s="8"/>
    </row>
    <row r="533" spans="1:1" s="3" customFormat="1" x14ac:dyDescent="0.35">
      <c r="A533" s="8"/>
    </row>
    <row r="534" spans="1:1" s="3" customFormat="1" x14ac:dyDescent="0.35">
      <c r="A534" s="8"/>
    </row>
    <row r="535" spans="1:1" s="3" customFormat="1" x14ac:dyDescent="0.35">
      <c r="A535" s="8"/>
    </row>
    <row r="536" spans="1:1" s="3" customFormat="1" x14ac:dyDescent="0.35">
      <c r="A536" s="8"/>
    </row>
    <row r="537" spans="1:1" s="3" customFormat="1" x14ac:dyDescent="0.35">
      <c r="A537" s="8"/>
    </row>
    <row r="538" spans="1:1" s="3" customFormat="1" x14ac:dyDescent="0.35">
      <c r="A538" s="8"/>
    </row>
    <row r="539" spans="1:1" s="3" customFormat="1" x14ac:dyDescent="0.35">
      <c r="A539" s="8"/>
    </row>
    <row r="540" spans="1:1" s="3" customFormat="1" x14ac:dyDescent="0.35">
      <c r="A540" s="8"/>
    </row>
    <row r="541" spans="1:1" s="3" customFormat="1" x14ac:dyDescent="0.35">
      <c r="A541" s="8"/>
    </row>
    <row r="542" spans="1:1" s="3" customFormat="1" x14ac:dyDescent="0.35">
      <c r="A542" s="8"/>
    </row>
    <row r="543" spans="1:1" s="3" customFormat="1" x14ac:dyDescent="0.35">
      <c r="A543" s="8"/>
    </row>
    <row r="544" spans="1:1" s="3" customFormat="1" x14ac:dyDescent="0.35">
      <c r="A544" s="8"/>
    </row>
    <row r="545" spans="1:1" s="3" customFormat="1" x14ac:dyDescent="0.35">
      <c r="A545" s="8"/>
    </row>
    <row r="546" spans="1:1" s="3" customFormat="1" x14ac:dyDescent="0.35">
      <c r="A546" s="8"/>
    </row>
    <row r="547" spans="1:1" s="3" customFormat="1" x14ac:dyDescent="0.35">
      <c r="A547" s="8"/>
    </row>
    <row r="548" spans="1:1" s="3" customFormat="1" x14ac:dyDescent="0.35">
      <c r="A548" s="8"/>
    </row>
    <row r="549" spans="1:1" s="3" customFormat="1" x14ac:dyDescent="0.35">
      <c r="A549" s="8"/>
    </row>
    <row r="550" spans="1:1" s="3" customFormat="1" x14ac:dyDescent="0.35">
      <c r="A550" s="8"/>
    </row>
    <row r="551" spans="1:1" s="3" customFormat="1" x14ac:dyDescent="0.35">
      <c r="A551" s="8"/>
    </row>
    <row r="552" spans="1:1" s="3" customFormat="1" x14ac:dyDescent="0.35">
      <c r="A552" s="8"/>
    </row>
    <row r="553" spans="1:1" s="3" customFormat="1" x14ac:dyDescent="0.35">
      <c r="A553" s="8"/>
    </row>
    <row r="554" spans="1:1" s="3" customFormat="1" x14ac:dyDescent="0.35">
      <c r="A554" s="8"/>
    </row>
    <row r="555" spans="1:1" s="3" customFormat="1" x14ac:dyDescent="0.35">
      <c r="A555" s="8"/>
    </row>
    <row r="556" spans="1:1" s="3" customFormat="1" x14ac:dyDescent="0.35">
      <c r="A556" s="8"/>
    </row>
    <row r="557" spans="1:1" s="3" customFormat="1" x14ac:dyDescent="0.35">
      <c r="A557" s="8"/>
    </row>
    <row r="558" spans="1:1" s="3" customFormat="1" x14ac:dyDescent="0.35">
      <c r="A558" s="8"/>
    </row>
    <row r="559" spans="1:1" s="3" customFormat="1" x14ac:dyDescent="0.35">
      <c r="A559" s="8"/>
    </row>
    <row r="560" spans="1:1" s="3" customFormat="1" x14ac:dyDescent="0.35">
      <c r="A560" s="8"/>
    </row>
    <row r="561" spans="1:1" s="3" customFormat="1" x14ac:dyDescent="0.35">
      <c r="A561" s="8"/>
    </row>
    <row r="562" spans="1:1" s="3" customFormat="1" x14ac:dyDescent="0.35">
      <c r="A562" s="8"/>
    </row>
    <row r="563" spans="1:1" s="3" customFormat="1" x14ac:dyDescent="0.35">
      <c r="A563" s="8"/>
    </row>
    <row r="564" spans="1:1" s="3" customFormat="1" x14ac:dyDescent="0.35">
      <c r="A564" s="8"/>
    </row>
    <row r="565" spans="1:1" s="3" customFormat="1" x14ac:dyDescent="0.35">
      <c r="A565" s="8"/>
    </row>
    <row r="566" spans="1:1" s="3" customFormat="1" x14ac:dyDescent="0.35">
      <c r="A566" s="8"/>
    </row>
    <row r="567" spans="1:1" s="3" customFormat="1" x14ac:dyDescent="0.35">
      <c r="A567" s="8"/>
    </row>
    <row r="568" spans="1:1" s="3" customFormat="1" x14ac:dyDescent="0.35">
      <c r="A568" s="8"/>
    </row>
    <row r="569" spans="1:1" s="3" customFormat="1" x14ac:dyDescent="0.35">
      <c r="A569" s="8"/>
    </row>
    <row r="570" spans="1:1" s="3" customFormat="1" x14ac:dyDescent="0.35">
      <c r="A570" s="8"/>
    </row>
    <row r="571" spans="1:1" s="3" customFormat="1" x14ac:dyDescent="0.35">
      <c r="A571" s="8"/>
    </row>
    <row r="572" spans="1:1" s="3" customFormat="1" x14ac:dyDescent="0.35">
      <c r="A572" s="8"/>
    </row>
    <row r="573" spans="1:1" s="3" customFormat="1" x14ac:dyDescent="0.35">
      <c r="A573" s="8"/>
    </row>
    <row r="574" spans="1:1" s="3" customFormat="1" x14ac:dyDescent="0.35">
      <c r="A574" s="8"/>
    </row>
    <row r="575" spans="1:1" s="3" customFormat="1" x14ac:dyDescent="0.35">
      <c r="A575" s="8"/>
    </row>
    <row r="576" spans="1:1" s="3" customFormat="1" x14ac:dyDescent="0.35">
      <c r="A576" s="8"/>
    </row>
    <row r="577" spans="1:1" s="3" customFormat="1" x14ac:dyDescent="0.35">
      <c r="A577" s="8"/>
    </row>
    <row r="578" spans="1:1" s="3" customFormat="1" x14ac:dyDescent="0.35">
      <c r="A578" s="8"/>
    </row>
    <row r="579" spans="1:1" s="3" customFormat="1" x14ac:dyDescent="0.35">
      <c r="A579" s="8"/>
    </row>
    <row r="580" spans="1:1" s="3" customFormat="1" x14ac:dyDescent="0.35">
      <c r="A580" s="8"/>
    </row>
    <row r="581" spans="1:1" s="3" customFormat="1" x14ac:dyDescent="0.35">
      <c r="A581" s="8"/>
    </row>
    <row r="582" spans="1:1" s="3" customFormat="1" x14ac:dyDescent="0.35">
      <c r="A582" s="8"/>
    </row>
    <row r="583" spans="1:1" s="3" customFormat="1" x14ac:dyDescent="0.35">
      <c r="A583" s="8"/>
    </row>
    <row r="584" spans="1:1" s="3" customFormat="1" x14ac:dyDescent="0.35">
      <c r="A584" s="8"/>
    </row>
    <row r="585" spans="1:1" s="3" customFormat="1" x14ac:dyDescent="0.35">
      <c r="A585" s="8"/>
    </row>
    <row r="586" spans="1:1" s="3" customFormat="1" x14ac:dyDescent="0.35">
      <c r="A586" s="8"/>
    </row>
    <row r="587" spans="1:1" s="3" customFormat="1" x14ac:dyDescent="0.35">
      <c r="A587" s="8"/>
    </row>
    <row r="588" spans="1:1" s="3" customFormat="1" x14ac:dyDescent="0.35">
      <c r="A588" s="8"/>
    </row>
    <row r="589" spans="1:1" s="3" customFormat="1" x14ac:dyDescent="0.35">
      <c r="A589" s="8"/>
    </row>
    <row r="590" spans="1:1" s="3" customFormat="1" x14ac:dyDescent="0.35">
      <c r="A590" s="8"/>
    </row>
    <row r="591" spans="1:1" s="3" customFormat="1" x14ac:dyDescent="0.35">
      <c r="A591" s="8"/>
    </row>
    <row r="592" spans="1:1" s="3" customFormat="1" x14ac:dyDescent="0.35">
      <c r="A592" s="8"/>
    </row>
    <row r="593" spans="1:1" s="3" customFormat="1" x14ac:dyDescent="0.35">
      <c r="A593" s="8"/>
    </row>
    <row r="594" spans="1:1" s="3" customFormat="1" x14ac:dyDescent="0.35">
      <c r="A594" s="8"/>
    </row>
    <row r="595" spans="1:1" s="3" customFormat="1" x14ac:dyDescent="0.35">
      <c r="A595" s="8"/>
    </row>
    <row r="596" spans="1:1" s="3" customFormat="1" x14ac:dyDescent="0.35">
      <c r="A596" s="8"/>
    </row>
    <row r="597" spans="1:1" s="3" customFormat="1" x14ac:dyDescent="0.35">
      <c r="A597" s="8"/>
    </row>
    <row r="598" spans="1:1" s="3" customFormat="1" x14ac:dyDescent="0.35">
      <c r="A598" s="8"/>
    </row>
    <row r="599" spans="1:1" s="3" customFormat="1" x14ac:dyDescent="0.35">
      <c r="A599" s="8"/>
    </row>
    <row r="600" spans="1:1" s="3" customFormat="1" x14ac:dyDescent="0.35">
      <c r="A600" s="8"/>
    </row>
    <row r="601" spans="1:1" s="3" customFormat="1" x14ac:dyDescent="0.35">
      <c r="A601" s="8"/>
    </row>
    <row r="602" spans="1:1" s="3" customFormat="1" x14ac:dyDescent="0.35">
      <c r="A602" s="8"/>
    </row>
    <row r="603" spans="1:1" s="3" customFormat="1" x14ac:dyDescent="0.35">
      <c r="A603" s="8"/>
    </row>
    <row r="604" spans="1:1" s="3" customFormat="1" x14ac:dyDescent="0.35">
      <c r="A604" s="8"/>
    </row>
    <row r="605" spans="1:1" s="3" customFormat="1" x14ac:dyDescent="0.35">
      <c r="A605" s="8"/>
    </row>
    <row r="606" spans="1:1" s="3" customFormat="1" x14ac:dyDescent="0.35">
      <c r="A606" s="8"/>
    </row>
    <row r="607" spans="1:1" s="3" customFormat="1" x14ac:dyDescent="0.35">
      <c r="A607" s="8"/>
    </row>
    <row r="608" spans="1:1" s="3" customFormat="1" x14ac:dyDescent="0.35">
      <c r="A608" s="8"/>
    </row>
    <row r="609" spans="1:1" s="3" customFormat="1" x14ac:dyDescent="0.35">
      <c r="A609" s="8"/>
    </row>
    <row r="610" spans="1:1" s="3" customFormat="1" x14ac:dyDescent="0.35">
      <c r="A610" s="8"/>
    </row>
    <row r="611" spans="1:1" s="3" customFormat="1" x14ac:dyDescent="0.35">
      <c r="A611" s="8"/>
    </row>
    <row r="612" spans="1:1" s="3" customFormat="1" x14ac:dyDescent="0.35">
      <c r="A612" s="8"/>
    </row>
    <row r="613" spans="1:1" s="3" customFormat="1" x14ac:dyDescent="0.35">
      <c r="A613" s="8"/>
    </row>
    <row r="614" spans="1:1" s="3" customFormat="1" x14ac:dyDescent="0.35">
      <c r="A614" s="8"/>
    </row>
    <row r="615" spans="1:1" s="3" customFormat="1" x14ac:dyDescent="0.35">
      <c r="A615" s="8"/>
    </row>
    <row r="616" spans="1:1" s="3" customFormat="1" x14ac:dyDescent="0.35">
      <c r="A616" s="8"/>
    </row>
    <row r="617" spans="1:1" s="3" customFormat="1" x14ac:dyDescent="0.35">
      <c r="A617" s="8"/>
    </row>
    <row r="618" spans="1:1" s="3" customFormat="1" x14ac:dyDescent="0.35">
      <c r="A618" s="8"/>
    </row>
    <row r="619" spans="1:1" s="3" customFormat="1" x14ac:dyDescent="0.35">
      <c r="A619" s="8"/>
    </row>
    <row r="620" spans="1:1" s="3" customFormat="1" x14ac:dyDescent="0.35">
      <c r="A620" s="8"/>
    </row>
    <row r="621" spans="1:1" s="3" customFormat="1" x14ac:dyDescent="0.35">
      <c r="A621" s="8"/>
    </row>
    <row r="622" spans="1:1" s="3" customFormat="1" x14ac:dyDescent="0.35">
      <c r="A622" s="8"/>
    </row>
    <row r="623" spans="1:1" s="3" customFormat="1" x14ac:dyDescent="0.35">
      <c r="A623" s="8"/>
    </row>
    <row r="624" spans="1:1" s="3" customFormat="1" x14ac:dyDescent="0.35">
      <c r="A624" s="8"/>
    </row>
    <row r="625" spans="1:1" s="3" customFormat="1" x14ac:dyDescent="0.35">
      <c r="A625" s="8"/>
    </row>
    <row r="626" spans="1:1" s="3" customFormat="1" x14ac:dyDescent="0.35">
      <c r="A626" s="8"/>
    </row>
    <row r="627" spans="1:1" s="3" customFormat="1" x14ac:dyDescent="0.35">
      <c r="A627" s="8"/>
    </row>
    <row r="628" spans="1:1" s="3" customFormat="1" x14ac:dyDescent="0.35">
      <c r="A628" s="8"/>
    </row>
    <row r="629" spans="1:1" s="3" customFormat="1" x14ac:dyDescent="0.35">
      <c r="A629" s="8"/>
    </row>
    <row r="630" spans="1:1" s="3" customFormat="1" x14ac:dyDescent="0.35">
      <c r="A630" s="8"/>
    </row>
    <row r="631" spans="1:1" s="3" customFormat="1" x14ac:dyDescent="0.35">
      <c r="A631" s="8"/>
    </row>
    <row r="632" spans="1:1" s="3" customFormat="1" x14ac:dyDescent="0.35">
      <c r="A632" s="8"/>
    </row>
    <row r="633" spans="1:1" s="3" customFormat="1" x14ac:dyDescent="0.35">
      <c r="A633" s="8"/>
    </row>
    <row r="634" spans="1:1" s="3" customFormat="1" x14ac:dyDescent="0.35">
      <c r="A634" s="8"/>
    </row>
    <row r="635" spans="1:1" s="3" customFormat="1" x14ac:dyDescent="0.35">
      <c r="A635" s="8"/>
    </row>
    <row r="636" spans="1:1" s="3" customFormat="1" x14ac:dyDescent="0.35">
      <c r="A636" s="8"/>
    </row>
    <row r="637" spans="1:1" s="3" customFormat="1" x14ac:dyDescent="0.35">
      <c r="A637" s="8"/>
    </row>
    <row r="638" spans="1:1" s="3" customFormat="1" x14ac:dyDescent="0.35">
      <c r="A638" s="8"/>
    </row>
    <row r="639" spans="1:1" s="3" customFormat="1" x14ac:dyDescent="0.35">
      <c r="A639" s="8"/>
    </row>
    <row r="640" spans="1:1" s="3" customFormat="1" x14ac:dyDescent="0.35">
      <c r="A640" s="8"/>
    </row>
    <row r="641" spans="1:1" s="3" customFormat="1" x14ac:dyDescent="0.35">
      <c r="A641" s="8"/>
    </row>
    <row r="642" spans="1:1" s="3" customFormat="1" x14ac:dyDescent="0.35">
      <c r="A642" s="8"/>
    </row>
    <row r="643" spans="1:1" s="3" customFormat="1" x14ac:dyDescent="0.35">
      <c r="A643" s="8"/>
    </row>
    <row r="644" spans="1:1" s="3" customFormat="1" x14ac:dyDescent="0.35">
      <c r="A644" s="8"/>
    </row>
    <row r="645" spans="1:1" s="3" customFormat="1" x14ac:dyDescent="0.35">
      <c r="A645" s="8"/>
    </row>
    <row r="646" spans="1:1" s="3" customFormat="1" x14ac:dyDescent="0.35">
      <c r="A646" s="8"/>
    </row>
    <row r="647" spans="1:1" s="3" customFormat="1" x14ac:dyDescent="0.35">
      <c r="A647" s="8"/>
    </row>
    <row r="648" spans="1:1" s="3" customFormat="1" x14ac:dyDescent="0.35">
      <c r="A648" s="8"/>
    </row>
    <row r="649" spans="1:1" s="3" customFormat="1" x14ac:dyDescent="0.35">
      <c r="A649" s="8"/>
    </row>
    <row r="650" spans="1:1" s="3" customFormat="1" x14ac:dyDescent="0.35">
      <c r="A650" s="8"/>
    </row>
    <row r="651" spans="1:1" s="3" customFormat="1" x14ac:dyDescent="0.35">
      <c r="A651" s="8"/>
    </row>
    <row r="652" spans="1:1" s="3" customFormat="1" x14ac:dyDescent="0.35">
      <c r="A652" s="8"/>
    </row>
    <row r="653" spans="1:1" s="3" customFormat="1" x14ac:dyDescent="0.35">
      <c r="A653" s="8"/>
    </row>
    <row r="654" spans="1:1" s="3" customFormat="1" x14ac:dyDescent="0.35">
      <c r="A654" s="8"/>
    </row>
    <row r="655" spans="1:1" s="3" customFormat="1" x14ac:dyDescent="0.35">
      <c r="A655" s="8"/>
    </row>
    <row r="656" spans="1:1" s="3" customFormat="1" x14ac:dyDescent="0.35">
      <c r="A656" s="8"/>
    </row>
    <row r="657" spans="1:1" s="3" customFormat="1" x14ac:dyDescent="0.35">
      <c r="A657" s="8"/>
    </row>
    <row r="658" spans="1:1" s="3" customFormat="1" x14ac:dyDescent="0.35">
      <c r="A658" s="8"/>
    </row>
    <row r="659" spans="1:1" s="3" customFormat="1" x14ac:dyDescent="0.35">
      <c r="A659" s="8"/>
    </row>
    <row r="660" spans="1:1" s="3" customFormat="1" x14ac:dyDescent="0.35">
      <c r="A660" s="8"/>
    </row>
    <row r="661" spans="1:1" s="3" customFormat="1" x14ac:dyDescent="0.35">
      <c r="A661" s="8"/>
    </row>
    <row r="662" spans="1:1" s="3" customFormat="1" x14ac:dyDescent="0.35">
      <c r="A662" s="8"/>
    </row>
    <row r="663" spans="1:1" s="3" customFormat="1" x14ac:dyDescent="0.35">
      <c r="A663" s="8"/>
    </row>
    <row r="664" spans="1:1" s="3" customFormat="1" x14ac:dyDescent="0.35">
      <c r="A664" s="8"/>
    </row>
    <row r="665" spans="1:1" s="3" customFormat="1" x14ac:dyDescent="0.35">
      <c r="A665" s="8"/>
    </row>
    <row r="666" spans="1:1" s="3" customFormat="1" x14ac:dyDescent="0.35">
      <c r="A666" s="8"/>
    </row>
    <row r="667" spans="1:1" s="3" customFormat="1" x14ac:dyDescent="0.35">
      <c r="A667" s="8"/>
    </row>
    <row r="668" spans="1:1" s="3" customFormat="1" x14ac:dyDescent="0.35">
      <c r="A668" s="8"/>
    </row>
    <row r="669" spans="1:1" s="3" customFormat="1" x14ac:dyDescent="0.35">
      <c r="A669" s="8"/>
    </row>
    <row r="670" spans="1:1" s="3" customFormat="1" x14ac:dyDescent="0.35">
      <c r="A670" s="8"/>
    </row>
    <row r="671" spans="1:1" s="3" customFormat="1" x14ac:dyDescent="0.35">
      <c r="A671" s="8"/>
    </row>
    <row r="672" spans="1:1" s="3" customFormat="1" x14ac:dyDescent="0.35">
      <c r="A672" s="8"/>
    </row>
    <row r="673" spans="1:1" s="3" customFormat="1" x14ac:dyDescent="0.35">
      <c r="A673" s="8"/>
    </row>
    <row r="674" spans="1:1" s="3" customFormat="1" x14ac:dyDescent="0.35">
      <c r="A674" s="8"/>
    </row>
    <row r="675" spans="1:1" s="3" customFormat="1" x14ac:dyDescent="0.35">
      <c r="A675" s="8"/>
    </row>
    <row r="676" spans="1:1" s="3" customFormat="1" x14ac:dyDescent="0.35">
      <c r="A676" s="8"/>
    </row>
    <row r="677" spans="1:1" s="3" customFormat="1" x14ac:dyDescent="0.35">
      <c r="A677" s="8"/>
    </row>
    <row r="678" spans="1:1" s="3" customFormat="1" x14ac:dyDescent="0.35">
      <c r="A678" s="8"/>
    </row>
    <row r="679" spans="1:1" s="3" customFormat="1" x14ac:dyDescent="0.35">
      <c r="A679" s="8"/>
    </row>
    <row r="680" spans="1:1" s="3" customFormat="1" x14ac:dyDescent="0.35">
      <c r="A680" s="8"/>
    </row>
    <row r="681" spans="1:1" s="3" customFormat="1" x14ac:dyDescent="0.35">
      <c r="A681" s="8"/>
    </row>
    <row r="682" spans="1:1" s="3" customFormat="1" x14ac:dyDescent="0.35">
      <c r="A682" s="8"/>
    </row>
    <row r="683" spans="1:1" s="3" customFormat="1" x14ac:dyDescent="0.35">
      <c r="A683" s="8"/>
    </row>
    <row r="684" spans="1:1" s="3" customFormat="1" x14ac:dyDescent="0.35">
      <c r="A684" s="8"/>
    </row>
    <row r="685" spans="1:1" s="3" customFormat="1" x14ac:dyDescent="0.35">
      <c r="A685" s="8"/>
    </row>
    <row r="686" spans="1:1" s="3" customFormat="1" x14ac:dyDescent="0.35">
      <c r="A686" s="8"/>
    </row>
    <row r="687" spans="1:1" s="3" customFormat="1" x14ac:dyDescent="0.35">
      <c r="A687" s="8"/>
    </row>
    <row r="688" spans="1:1" s="3" customFormat="1" x14ac:dyDescent="0.35">
      <c r="A688" s="8"/>
    </row>
    <row r="689" spans="1:1" s="3" customFormat="1" x14ac:dyDescent="0.35">
      <c r="A689" s="8"/>
    </row>
    <row r="690" spans="1:1" s="3" customFormat="1" x14ac:dyDescent="0.35">
      <c r="A690" s="8"/>
    </row>
    <row r="691" spans="1:1" s="3" customFormat="1" x14ac:dyDescent="0.35">
      <c r="A691" s="8"/>
    </row>
    <row r="692" spans="1:1" s="3" customFormat="1" x14ac:dyDescent="0.35">
      <c r="A692" s="8"/>
    </row>
    <row r="693" spans="1:1" s="3" customFormat="1" x14ac:dyDescent="0.35">
      <c r="A693" s="8"/>
    </row>
    <row r="694" spans="1:1" s="3" customFormat="1" x14ac:dyDescent="0.35">
      <c r="A694" s="8"/>
    </row>
    <row r="695" spans="1:1" s="3" customFormat="1" x14ac:dyDescent="0.35">
      <c r="A695" s="8"/>
    </row>
    <row r="696" spans="1:1" s="3" customFormat="1" x14ac:dyDescent="0.35">
      <c r="A696" s="8"/>
    </row>
    <row r="697" spans="1:1" s="3" customFormat="1" x14ac:dyDescent="0.35">
      <c r="A697" s="8"/>
    </row>
    <row r="698" spans="1:1" s="3" customFormat="1" x14ac:dyDescent="0.35">
      <c r="A698" s="8"/>
    </row>
    <row r="699" spans="1:1" s="3" customFormat="1" x14ac:dyDescent="0.35">
      <c r="A699" s="8"/>
    </row>
    <row r="700" spans="1:1" s="3" customFormat="1" x14ac:dyDescent="0.35">
      <c r="A700" s="8"/>
    </row>
    <row r="701" spans="1:1" s="3" customFormat="1" x14ac:dyDescent="0.35">
      <c r="A701" s="8"/>
    </row>
    <row r="702" spans="1:1" s="3" customFormat="1" x14ac:dyDescent="0.35">
      <c r="A702" s="8"/>
    </row>
    <row r="703" spans="1:1" s="3" customFormat="1" x14ac:dyDescent="0.35">
      <c r="A703" s="8"/>
    </row>
    <row r="704" spans="1:1" s="3" customFormat="1" x14ac:dyDescent="0.35">
      <c r="A704" s="8"/>
    </row>
    <row r="705" spans="1:1" s="3" customFormat="1" x14ac:dyDescent="0.35">
      <c r="A705" s="8"/>
    </row>
    <row r="706" spans="1:1" s="3" customFormat="1" x14ac:dyDescent="0.35">
      <c r="A706" s="8"/>
    </row>
    <row r="707" spans="1:1" s="3" customFormat="1" x14ac:dyDescent="0.35">
      <c r="A707" s="8"/>
    </row>
    <row r="708" spans="1:1" s="3" customFormat="1" x14ac:dyDescent="0.35">
      <c r="A708" s="8"/>
    </row>
    <row r="709" spans="1:1" s="3" customFormat="1" x14ac:dyDescent="0.35">
      <c r="A709" s="8"/>
    </row>
    <row r="710" spans="1:1" s="3" customFormat="1" x14ac:dyDescent="0.35">
      <c r="A710" s="8"/>
    </row>
    <row r="711" spans="1:1" s="3" customFormat="1" x14ac:dyDescent="0.35">
      <c r="A711" s="8"/>
    </row>
    <row r="712" spans="1:1" s="3" customFormat="1" x14ac:dyDescent="0.35">
      <c r="A712" s="8"/>
    </row>
    <row r="713" spans="1:1" s="3" customFormat="1" x14ac:dyDescent="0.35">
      <c r="A713" s="8"/>
    </row>
    <row r="714" spans="1:1" s="3" customFormat="1" x14ac:dyDescent="0.35">
      <c r="A714" s="8"/>
    </row>
    <row r="715" spans="1:1" s="3" customFormat="1" x14ac:dyDescent="0.35">
      <c r="A715" s="8"/>
    </row>
    <row r="716" spans="1:1" s="3" customFormat="1" x14ac:dyDescent="0.35">
      <c r="A716" s="8"/>
    </row>
    <row r="717" spans="1:1" s="3" customFormat="1" x14ac:dyDescent="0.35">
      <c r="A717" s="8"/>
    </row>
    <row r="718" spans="1:1" s="3" customFormat="1" x14ac:dyDescent="0.35">
      <c r="A718" s="8"/>
    </row>
    <row r="719" spans="1:1" s="3" customFormat="1" x14ac:dyDescent="0.35">
      <c r="A719" s="8"/>
    </row>
    <row r="720" spans="1:1" s="3" customFormat="1" x14ac:dyDescent="0.35">
      <c r="A720" s="8"/>
    </row>
    <row r="721" spans="1:1" s="3" customFormat="1" x14ac:dyDescent="0.35">
      <c r="A721" s="8"/>
    </row>
    <row r="722" spans="1:1" s="3" customFormat="1" x14ac:dyDescent="0.35">
      <c r="A722" s="8"/>
    </row>
    <row r="723" spans="1:1" s="3" customFormat="1" x14ac:dyDescent="0.35">
      <c r="A723" s="8"/>
    </row>
    <row r="724" spans="1:1" s="3" customFormat="1" x14ac:dyDescent="0.35">
      <c r="A724" s="8"/>
    </row>
    <row r="725" spans="1:1" s="3" customFormat="1" x14ac:dyDescent="0.35">
      <c r="A725" s="8"/>
    </row>
    <row r="726" spans="1:1" s="3" customFormat="1" x14ac:dyDescent="0.35">
      <c r="A726" s="8"/>
    </row>
    <row r="727" spans="1:1" s="3" customFormat="1" x14ac:dyDescent="0.35">
      <c r="A727" s="8"/>
    </row>
    <row r="728" spans="1:1" s="3" customFormat="1" x14ac:dyDescent="0.35">
      <c r="A728" s="8"/>
    </row>
    <row r="729" spans="1:1" s="3" customFormat="1" x14ac:dyDescent="0.35">
      <c r="A729" s="8"/>
    </row>
    <row r="730" spans="1:1" s="3" customFormat="1" x14ac:dyDescent="0.35">
      <c r="A730" s="8"/>
    </row>
    <row r="731" spans="1:1" s="3" customFormat="1" x14ac:dyDescent="0.35">
      <c r="A731" s="8"/>
    </row>
    <row r="732" spans="1:1" s="3" customFormat="1" x14ac:dyDescent="0.35">
      <c r="A732" s="8"/>
    </row>
    <row r="733" spans="1:1" s="3" customFormat="1" x14ac:dyDescent="0.35">
      <c r="A733" s="8"/>
    </row>
    <row r="734" spans="1:1" s="3" customFormat="1" x14ac:dyDescent="0.35">
      <c r="A734" s="8"/>
    </row>
    <row r="735" spans="1:1" s="3" customFormat="1" x14ac:dyDescent="0.35">
      <c r="A735" s="8"/>
    </row>
    <row r="736" spans="1:1" s="3" customFormat="1" x14ac:dyDescent="0.35">
      <c r="A736" s="8"/>
    </row>
    <row r="737" spans="1:1" s="3" customFormat="1" x14ac:dyDescent="0.35">
      <c r="A737" s="8"/>
    </row>
    <row r="738" spans="1:1" s="3" customFormat="1" x14ac:dyDescent="0.35">
      <c r="A738" s="8"/>
    </row>
    <row r="739" spans="1:1" s="3" customFormat="1" x14ac:dyDescent="0.35">
      <c r="A739" s="8"/>
    </row>
    <row r="740" spans="1:1" s="3" customFormat="1" x14ac:dyDescent="0.35">
      <c r="A740" s="8"/>
    </row>
    <row r="741" spans="1:1" s="3" customFormat="1" x14ac:dyDescent="0.35">
      <c r="A741" s="8"/>
    </row>
    <row r="742" spans="1:1" s="3" customFormat="1" x14ac:dyDescent="0.35">
      <c r="A742" s="8"/>
    </row>
    <row r="743" spans="1:1" s="3" customFormat="1" x14ac:dyDescent="0.35">
      <c r="A743" s="8"/>
    </row>
    <row r="744" spans="1:1" s="3" customFormat="1" x14ac:dyDescent="0.35">
      <c r="A744" s="8"/>
    </row>
    <row r="745" spans="1:1" s="3" customFormat="1" x14ac:dyDescent="0.35">
      <c r="A745" s="8"/>
    </row>
    <row r="746" spans="1:1" s="3" customFormat="1" x14ac:dyDescent="0.35">
      <c r="A746" s="8"/>
    </row>
    <row r="747" spans="1:1" s="3" customFormat="1" x14ac:dyDescent="0.35">
      <c r="A747" s="8"/>
    </row>
    <row r="748" spans="1:1" s="3" customFormat="1" x14ac:dyDescent="0.35">
      <c r="A748" s="8"/>
    </row>
    <row r="749" spans="1:1" s="3" customFormat="1" x14ac:dyDescent="0.35">
      <c r="A749" s="8"/>
    </row>
    <row r="750" spans="1:1" s="3" customFormat="1" x14ac:dyDescent="0.35">
      <c r="A750" s="8"/>
    </row>
    <row r="751" spans="1:1" s="3" customFormat="1" x14ac:dyDescent="0.35">
      <c r="A751" s="8"/>
    </row>
    <row r="752" spans="1:1" s="3" customFormat="1" x14ac:dyDescent="0.35">
      <c r="A752" s="8"/>
    </row>
    <row r="753" spans="1:1" s="3" customFormat="1" x14ac:dyDescent="0.35">
      <c r="A753" s="8"/>
    </row>
    <row r="754" spans="1:1" s="3" customFormat="1" x14ac:dyDescent="0.35">
      <c r="A754" s="8"/>
    </row>
    <row r="755" spans="1:1" s="3" customFormat="1" x14ac:dyDescent="0.35">
      <c r="A755" s="8"/>
    </row>
    <row r="756" spans="1:1" s="3" customFormat="1" x14ac:dyDescent="0.35">
      <c r="A756" s="8"/>
    </row>
    <row r="757" spans="1:1" s="3" customFormat="1" x14ac:dyDescent="0.35">
      <c r="A757" s="8"/>
    </row>
    <row r="758" spans="1:1" s="3" customFormat="1" x14ac:dyDescent="0.35">
      <c r="A758" s="8"/>
    </row>
    <row r="759" spans="1:1" s="3" customFormat="1" x14ac:dyDescent="0.35">
      <c r="A759" s="8"/>
    </row>
    <row r="760" spans="1:1" s="3" customFormat="1" x14ac:dyDescent="0.35">
      <c r="A760" s="8"/>
    </row>
    <row r="761" spans="1:1" s="3" customFormat="1" x14ac:dyDescent="0.35">
      <c r="A761" s="8"/>
    </row>
    <row r="762" spans="1:1" s="3" customFormat="1" x14ac:dyDescent="0.35">
      <c r="A762" s="8"/>
    </row>
    <row r="763" spans="1:1" s="3" customFormat="1" x14ac:dyDescent="0.35">
      <c r="A763" s="8"/>
    </row>
    <row r="764" spans="1:1" s="3" customFormat="1" x14ac:dyDescent="0.35">
      <c r="A764" s="8"/>
    </row>
    <row r="765" spans="1:1" s="3" customFormat="1" x14ac:dyDescent="0.35">
      <c r="A765" s="8"/>
    </row>
    <row r="766" spans="1:1" s="3" customFormat="1" x14ac:dyDescent="0.35">
      <c r="A766" s="8"/>
    </row>
    <row r="767" spans="1:1" s="3" customFormat="1" x14ac:dyDescent="0.35">
      <c r="A767" s="8"/>
    </row>
    <row r="768" spans="1:1" s="3" customFormat="1" x14ac:dyDescent="0.35">
      <c r="A768" s="8"/>
    </row>
    <row r="769" spans="1:1" s="3" customFormat="1" x14ac:dyDescent="0.35">
      <c r="A769" s="8"/>
    </row>
    <row r="770" spans="1:1" s="3" customFormat="1" x14ac:dyDescent="0.35">
      <c r="A770" s="8"/>
    </row>
    <row r="771" spans="1:1" s="3" customFormat="1" x14ac:dyDescent="0.35">
      <c r="A771" s="8"/>
    </row>
    <row r="772" spans="1:1" s="3" customFormat="1" x14ac:dyDescent="0.35">
      <c r="A772" s="8"/>
    </row>
    <row r="773" spans="1:1" s="3" customFormat="1" x14ac:dyDescent="0.35">
      <c r="A773" s="8"/>
    </row>
    <row r="774" spans="1:1" s="3" customFormat="1" x14ac:dyDescent="0.35">
      <c r="A774" s="8"/>
    </row>
    <row r="775" spans="1:1" s="3" customFormat="1" x14ac:dyDescent="0.35">
      <c r="A775" s="8"/>
    </row>
    <row r="776" spans="1:1" s="3" customFormat="1" x14ac:dyDescent="0.35">
      <c r="A776" s="8"/>
    </row>
    <row r="777" spans="1:1" s="3" customFormat="1" x14ac:dyDescent="0.35">
      <c r="A777" s="8"/>
    </row>
    <row r="778" spans="1:1" s="3" customFormat="1" x14ac:dyDescent="0.35">
      <c r="A778" s="8"/>
    </row>
    <row r="779" spans="1:1" s="3" customFormat="1" x14ac:dyDescent="0.35">
      <c r="A779" s="8"/>
    </row>
    <row r="780" spans="1:1" s="3" customFormat="1" x14ac:dyDescent="0.35">
      <c r="A780" s="8"/>
    </row>
    <row r="781" spans="1:1" s="3" customFormat="1" x14ac:dyDescent="0.35">
      <c r="A781" s="8"/>
    </row>
    <row r="782" spans="1:1" s="3" customFormat="1" x14ac:dyDescent="0.35">
      <c r="A782" s="8"/>
    </row>
    <row r="783" spans="1:1" s="3" customFormat="1" x14ac:dyDescent="0.35">
      <c r="A783" s="8"/>
    </row>
    <row r="784" spans="1:1" s="3" customFormat="1" x14ac:dyDescent="0.35">
      <c r="A784" s="8"/>
    </row>
    <row r="785" spans="1:1" s="3" customFormat="1" x14ac:dyDescent="0.35">
      <c r="A785" s="8"/>
    </row>
    <row r="786" spans="1:1" s="3" customFormat="1" x14ac:dyDescent="0.35">
      <c r="A786" s="8"/>
    </row>
    <row r="787" spans="1:1" s="3" customFormat="1" x14ac:dyDescent="0.35">
      <c r="A787" s="8"/>
    </row>
    <row r="788" spans="1:1" s="3" customFormat="1" x14ac:dyDescent="0.35">
      <c r="A788" s="8"/>
    </row>
    <row r="789" spans="1:1" s="3" customFormat="1" x14ac:dyDescent="0.35">
      <c r="A789" s="8"/>
    </row>
    <row r="790" spans="1:1" s="3" customFormat="1" x14ac:dyDescent="0.35">
      <c r="A790" s="8"/>
    </row>
    <row r="791" spans="1:1" s="3" customFormat="1" x14ac:dyDescent="0.35">
      <c r="A791" s="8"/>
    </row>
    <row r="792" spans="1:1" s="3" customFormat="1" x14ac:dyDescent="0.35">
      <c r="A792" s="8"/>
    </row>
    <row r="793" spans="1:1" s="3" customFormat="1" x14ac:dyDescent="0.35">
      <c r="A793" s="8"/>
    </row>
    <row r="794" spans="1:1" s="3" customFormat="1" x14ac:dyDescent="0.35">
      <c r="A794" s="8"/>
    </row>
    <row r="795" spans="1:1" s="3" customFormat="1" x14ac:dyDescent="0.35">
      <c r="A795" s="8"/>
    </row>
    <row r="796" spans="1:1" s="3" customFormat="1" x14ac:dyDescent="0.35">
      <c r="A796" s="8"/>
    </row>
    <row r="797" spans="1:1" s="3" customFormat="1" x14ac:dyDescent="0.35">
      <c r="A797" s="8"/>
    </row>
    <row r="798" spans="1:1" s="3" customFormat="1" x14ac:dyDescent="0.35">
      <c r="A798" s="8"/>
    </row>
    <row r="799" spans="1:1" s="3" customFormat="1" x14ac:dyDescent="0.35">
      <c r="A799" s="8"/>
    </row>
    <row r="800" spans="1:1" s="3" customFormat="1" x14ac:dyDescent="0.35">
      <c r="A800" s="8"/>
    </row>
    <row r="801" spans="1:1" s="3" customFormat="1" x14ac:dyDescent="0.35">
      <c r="A801" s="8"/>
    </row>
    <row r="802" spans="1:1" s="3" customFormat="1" x14ac:dyDescent="0.35">
      <c r="A802" s="8"/>
    </row>
    <row r="803" spans="1:1" s="3" customFormat="1" x14ac:dyDescent="0.35">
      <c r="A803" s="8"/>
    </row>
    <row r="804" spans="1:1" s="3" customFormat="1" x14ac:dyDescent="0.35">
      <c r="A804" s="8"/>
    </row>
    <row r="805" spans="1:1" s="3" customFormat="1" x14ac:dyDescent="0.35">
      <c r="A805" s="8"/>
    </row>
    <row r="806" spans="1:1" s="3" customFormat="1" x14ac:dyDescent="0.35">
      <c r="A806" s="8"/>
    </row>
    <row r="807" spans="1:1" s="3" customFormat="1" x14ac:dyDescent="0.35">
      <c r="A807" s="8"/>
    </row>
    <row r="808" spans="1:1" s="3" customFormat="1" x14ac:dyDescent="0.35">
      <c r="A808" s="8"/>
    </row>
    <row r="809" spans="1:1" s="3" customFormat="1" x14ac:dyDescent="0.35">
      <c r="A809" s="8"/>
    </row>
    <row r="810" spans="1:1" s="3" customFormat="1" x14ac:dyDescent="0.35">
      <c r="A810" s="8"/>
    </row>
    <row r="811" spans="1:1" s="3" customFormat="1" x14ac:dyDescent="0.35">
      <c r="A811" s="8"/>
    </row>
    <row r="812" spans="1:1" s="3" customFormat="1" x14ac:dyDescent="0.35">
      <c r="A812" s="8"/>
    </row>
    <row r="813" spans="1:1" s="3" customFormat="1" x14ac:dyDescent="0.35">
      <c r="A813" s="8"/>
    </row>
    <row r="814" spans="1:1" s="3" customFormat="1" x14ac:dyDescent="0.35">
      <c r="A814" s="8"/>
    </row>
    <row r="815" spans="1:1" s="3" customFormat="1" x14ac:dyDescent="0.35">
      <c r="A815" s="8"/>
    </row>
    <row r="816" spans="1:1" s="3" customFormat="1" x14ac:dyDescent="0.35">
      <c r="A816" s="8"/>
    </row>
    <row r="817" spans="1:1" s="3" customFormat="1" x14ac:dyDescent="0.35">
      <c r="A817" s="8"/>
    </row>
    <row r="818" spans="1:1" s="3" customFormat="1" x14ac:dyDescent="0.35">
      <c r="A818" s="8"/>
    </row>
    <row r="819" spans="1:1" s="3" customFormat="1" x14ac:dyDescent="0.35">
      <c r="A819" s="8"/>
    </row>
    <row r="820" spans="1:1" s="3" customFormat="1" x14ac:dyDescent="0.35">
      <c r="A820" s="8"/>
    </row>
    <row r="821" spans="1:1" s="3" customFormat="1" x14ac:dyDescent="0.35">
      <c r="A821" s="8"/>
    </row>
    <row r="822" spans="1:1" s="3" customFormat="1" x14ac:dyDescent="0.35">
      <c r="A822" s="8"/>
    </row>
    <row r="823" spans="1:1" s="3" customFormat="1" x14ac:dyDescent="0.35">
      <c r="A823" s="8"/>
    </row>
    <row r="824" spans="1:1" s="3" customFormat="1" x14ac:dyDescent="0.35">
      <c r="A824" s="8"/>
    </row>
    <row r="825" spans="1:1" s="3" customFormat="1" x14ac:dyDescent="0.35">
      <c r="A825" s="8"/>
    </row>
    <row r="826" spans="1:1" s="3" customFormat="1" x14ac:dyDescent="0.35">
      <c r="A826" s="8"/>
    </row>
    <row r="827" spans="1:1" s="3" customFormat="1" x14ac:dyDescent="0.35">
      <c r="A827" s="8"/>
    </row>
    <row r="828" spans="1:1" s="3" customFormat="1" x14ac:dyDescent="0.35">
      <c r="A828" s="8"/>
    </row>
    <row r="829" spans="1:1" s="3" customFormat="1" x14ac:dyDescent="0.35">
      <c r="A829" s="8"/>
    </row>
    <row r="830" spans="1:1" s="3" customFormat="1" x14ac:dyDescent="0.35">
      <c r="A830" s="8"/>
    </row>
    <row r="831" spans="1:1" s="3" customFormat="1" x14ac:dyDescent="0.35">
      <c r="A831" s="8"/>
    </row>
    <row r="832" spans="1:1" s="3" customFormat="1" x14ac:dyDescent="0.35">
      <c r="A832" s="8"/>
    </row>
    <row r="833" spans="1:1" s="3" customFormat="1" x14ac:dyDescent="0.35">
      <c r="A833" s="8"/>
    </row>
    <row r="834" spans="1:1" s="3" customFormat="1" x14ac:dyDescent="0.35">
      <c r="A834" s="8"/>
    </row>
    <row r="835" spans="1:1" s="3" customFormat="1" x14ac:dyDescent="0.35">
      <c r="A835" s="8"/>
    </row>
    <row r="836" spans="1:1" s="3" customFormat="1" x14ac:dyDescent="0.35">
      <c r="A836" s="8"/>
    </row>
    <row r="837" spans="1:1" s="3" customFormat="1" x14ac:dyDescent="0.35">
      <c r="A837" s="8"/>
    </row>
    <row r="838" spans="1:1" s="3" customFormat="1" x14ac:dyDescent="0.35">
      <c r="A838" s="8"/>
    </row>
    <row r="839" spans="1:1" s="3" customFormat="1" x14ac:dyDescent="0.35">
      <c r="A839" s="8"/>
    </row>
    <row r="840" spans="1:1" s="3" customFormat="1" x14ac:dyDescent="0.35">
      <c r="A840" s="8"/>
    </row>
    <row r="841" spans="1:1" s="3" customFormat="1" x14ac:dyDescent="0.35">
      <c r="A841" s="8"/>
    </row>
    <row r="842" spans="1:1" s="3" customFormat="1" x14ac:dyDescent="0.35">
      <c r="A842" s="8"/>
    </row>
    <row r="843" spans="1:1" s="3" customFormat="1" x14ac:dyDescent="0.35">
      <c r="A843" s="8"/>
    </row>
    <row r="844" spans="1:1" s="3" customFormat="1" x14ac:dyDescent="0.35">
      <c r="A844" s="8"/>
    </row>
    <row r="845" spans="1:1" s="3" customFormat="1" x14ac:dyDescent="0.35">
      <c r="A845" s="8"/>
    </row>
    <row r="846" spans="1:1" s="3" customFormat="1" x14ac:dyDescent="0.35">
      <c r="A846" s="8"/>
    </row>
    <row r="847" spans="1:1" s="3" customFormat="1" x14ac:dyDescent="0.35">
      <c r="A847" s="8"/>
    </row>
    <row r="848" spans="1:1" s="3" customFormat="1" x14ac:dyDescent="0.35">
      <c r="A848" s="8"/>
    </row>
    <row r="849" spans="1:1" s="3" customFormat="1" x14ac:dyDescent="0.35">
      <c r="A849" s="8"/>
    </row>
    <row r="850" spans="1:1" s="3" customFormat="1" x14ac:dyDescent="0.35">
      <c r="A850" s="8"/>
    </row>
    <row r="851" spans="1:1" s="3" customFormat="1" x14ac:dyDescent="0.35">
      <c r="A851" s="8"/>
    </row>
    <row r="852" spans="1:1" s="3" customFormat="1" x14ac:dyDescent="0.35">
      <c r="A852" s="8"/>
    </row>
    <row r="853" spans="1:1" s="3" customFormat="1" x14ac:dyDescent="0.35">
      <c r="A853" s="8"/>
    </row>
    <row r="854" spans="1:1" s="3" customFormat="1" x14ac:dyDescent="0.35">
      <c r="A854" s="8"/>
    </row>
    <row r="855" spans="1:1" s="3" customFormat="1" x14ac:dyDescent="0.35">
      <c r="A855" s="8"/>
    </row>
    <row r="856" spans="1:1" s="3" customFormat="1" x14ac:dyDescent="0.35">
      <c r="A856" s="8"/>
    </row>
    <row r="857" spans="1:1" s="3" customFormat="1" x14ac:dyDescent="0.35">
      <c r="A857" s="8"/>
    </row>
    <row r="858" spans="1:1" s="3" customFormat="1" x14ac:dyDescent="0.35">
      <c r="A858" s="8"/>
    </row>
    <row r="859" spans="1:1" s="3" customFormat="1" x14ac:dyDescent="0.35">
      <c r="A859" s="8"/>
    </row>
    <row r="860" spans="1:1" s="3" customFormat="1" x14ac:dyDescent="0.35">
      <c r="A860" s="8"/>
    </row>
    <row r="861" spans="1:1" s="3" customFormat="1" x14ac:dyDescent="0.35">
      <c r="A861" s="8"/>
    </row>
    <row r="862" spans="1:1" s="3" customFormat="1" x14ac:dyDescent="0.35">
      <c r="A862" s="8"/>
    </row>
    <row r="863" spans="1:1" s="3" customFormat="1" x14ac:dyDescent="0.35">
      <c r="A863" s="8"/>
    </row>
    <row r="864" spans="1:1" s="3" customFormat="1" x14ac:dyDescent="0.35">
      <c r="A864" s="8"/>
    </row>
    <row r="865" spans="1:1" s="3" customFormat="1" x14ac:dyDescent="0.35">
      <c r="A865" s="8"/>
    </row>
    <row r="866" spans="1:1" s="3" customFormat="1" x14ac:dyDescent="0.35">
      <c r="A866" s="8"/>
    </row>
    <row r="867" spans="1:1" s="3" customFormat="1" x14ac:dyDescent="0.35">
      <c r="A867" s="8"/>
    </row>
    <row r="868" spans="1:1" s="3" customFormat="1" x14ac:dyDescent="0.35">
      <c r="A868" s="8"/>
    </row>
    <row r="869" spans="1:1" s="3" customFormat="1" x14ac:dyDescent="0.35">
      <c r="A869" s="8"/>
    </row>
    <row r="870" spans="1:1" s="3" customFormat="1" x14ac:dyDescent="0.35">
      <c r="A870" s="8"/>
    </row>
    <row r="871" spans="1:1" s="3" customFormat="1" x14ac:dyDescent="0.35">
      <c r="A871" s="8"/>
    </row>
    <row r="872" spans="1:1" s="3" customFormat="1" x14ac:dyDescent="0.35">
      <c r="A872" s="8"/>
    </row>
    <row r="873" spans="1:1" s="3" customFormat="1" x14ac:dyDescent="0.35">
      <c r="A873" s="8"/>
    </row>
    <row r="874" spans="1:1" s="3" customFormat="1" x14ac:dyDescent="0.35">
      <c r="A874" s="8"/>
    </row>
    <row r="875" spans="1:1" s="3" customFormat="1" x14ac:dyDescent="0.35">
      <c r="A875" s="8"/>
    </row>
    <row r="876" spans="1:1" s="3" customFormat="1" x14ac:dyDescent="0.35">
      <c r="A876" s="8"/>
    </row>
    <row r="877" spans="1:1" s="3" customFormat="1" x14ac:dyDescent="0.35">
      <c r="A877" s="8"/>
    </row>
    <row r="878" spans="1:1" s="3" customFormat="1" x14ac:dyDescent="0.35">
      <c r="A878" s="8"/>
    </row>
    <row r="879" spans="1:1" s="3" customFormat="1" x14ac:dyDescent="0.35">
      <c r="A879" s="8"/>
    </row>
    <row r="880" spans="1:1" s="3" customFormat="1" x14ac:dyDescent="0.35">
      <c r="A880" s="8"/>
    </row>
    <row r="881" spans="1:1" s="3" customFormat="1" x14ac:dyDescent="0.35">
      <c r="A881" s="8"/>
    </row>
    <row r="882" spans="1:1" s="3" customFormat="1" x14ac:dyDescent="0.35">
      <c r="A882" s="8"/>
    </row>
    <row r="883" spans="1:1" s="3" customFormat="1" x14ac:dyDescent="0.35">
      <c r="A883" s="8"/>
    </row>
    <row r="884" spans="1:1" s="3" customFormat="1" x14ac:dyDescent="0.35">
      <c r="A884" s="8"/>
    </row>
    <row r="885" spans="1:1" s="3" customFormat="1" x14ac:dyDescent="0.35">
      <c r="A885" s="8"/>
    </row>
    <row r="886" spans="1:1" s="3" customFormat="1" x14ac:dyDescent="0.35">
      <c r="A886" s="8"/>
    </row>
    <row r="887" spans="1:1" s="3" customFormat="1" x14ac:dyDescent="0.35">
      <c r="A887" s="8"/>
    </row>
    <row r="888" spans="1:1" s="3" customFormat="1" x14ac:dyDescent="0.35">
      <c r="A888" s="8"/>
    </row>
    <row r="889" spans="1:1" s="3" customFormat="1" x14ac:dyDescent="0.35">
      <c r="A889" s="8"/>
    </row>
    <row r="890" spans="1:1" s="3" customFormat="1" x14ac:dyDescent="0.35">
      <c r="A890" s="8"/>
    </row>
    <row r="891" spans="1:1" s="3" customFormat="1" x14ac:dyDescent="0.35">
      <c r="A891" s="8"/>
    </row>
    <row r="892" spans="1:1" s="3" customFormat="1" x14ac:dyDescent="0.35">
      <c r="A892" s="8"/>
    </row>
    <row r="893" spans="1:1" s="3" customFormat="1" x14ac:dyDescent="0.35">
      <c r="A893" s="8"/>
    </row>
    <row r="894" spans="1:1" s="3" customFormat="1" x14ac:dyDescent="0.35">
      <c r="A894" s="8"/>
    </row>
    <row r="895" spans="1:1" s="3" customFormat="1" x14ac:dyDescent="0.35">
      <c r="A895" s="8"/>
    </row>
    <row r="896" spans="1:1" s="3" customFormat="1" x14ac:dyDescent="0.35">
      <c r="A896" s="8"/>
    </row>
    <row r="897" spans="1:1" s="3" customFormat="1" x14ac:dyDescent="0.35">
      <c r="A897" s="8"/>
    </row>
    <row r="898" spans="1:1" s="3" customFormat="1" x14ac:dyDescent="0.35">
      <c r="A898" s="8"/>
    </row>
    <row r="899" spans="1:1" s="3" customFormat="1" x14ac:dyDescent="0.35">
      <c r="A899" s="8"/>
    </row>
    <row r="900" spans="1:1" s="3" customFormat="1" x14ac:dyDescent="0.35">
      <c r="A900" s="8"/>
    </row>
    <row r="901" spans="1:1" s="3" customFormat="1" x14ac:dyDescent="0.35">
      <c r="A901" s="8"/>
    </row>
    <row r="902" spans="1:1" s="3" customFormat="1" x14ac:dyDescent="0.35">
      <c r="A902" s="8"/>
    </row>
    <row r="903" spans="1:1" s="3" customFormat="1" x14ac:dyDescent="0.35">
      <c r="A903" s="8"/>
    </row>
    <row r="904" spans="1:1" s="3" customFormat="1" x14ac:dyDescent="0.35">
      <c r="A904" s="8"/>
    </row>
    <row r="905" spans="1:1" s="3" customFormat="1" x14ac:dyDescent="0.35">
      <c r="A905" s="8"/>
    </row>
    <row r="906" spans="1:1" s="3" customFormat="1" x14ac:dyDescent="0.35">
      <c r="A906" s="8"/>
    </row>
    <row r="907" spans="1:1" s="3" customFormat="1" x14ac:dyDescent="0.35">
      <c r="A907" s="8"/>
    </row>
    <row r="908" spans="1:1" s="3" customFormat="1" x14ac:dyDescent="0.35">
      <c r="A908" s="8"/>
    </row>
    <row r="909" spans="1:1" s="3" customFormat="1" x14ac:dyDescent="0.35">
      <c r="A909" s="8"/>
    </row>
    <row r="910" spans="1:1" s="3" customFormat="1" x14ac:dyDescent="0.35">
      <c r="A910" s="8"/>
    </row>
    <row r="911" spans="1:1" s="3" customFormat="1" x14ac:dyDescent="0.35">
      <c r="A911" s="8"/>
    </row>
    <row r="912" spans="1:1" s="3" customFormat="1" x14ac:dyDescent="0.35">
      <c r="A912" s="8"/>
    </row>
    <row r="913" spans="1:1" s="3" customFormat="1" x14ac:dyDescent="0.35">
      <c r="A913" s="8"/>
    </row>
    <row r="914" spans="1:1" s="3" customFormat="1" x14ac:dyDescent="0.35">
      <c r="A914" s="8"/>
    </row>
    <row r="915" spans="1:1" s="3" customFormat="1" x14ac:dyDescent="0.35">
      <c r="A915" s="8"/>
    </row>
    <row r="916" spans="1:1" s="3" customFormat="1" x14ac:dyDescent="0.35">
      <c r="A916" s="8"/>
    </row>
    <row r="917" spans="1:1" s="3" customFormat="1" x14ac:dyDescent="0.35">
      <c r="A917" s="8"/>
    </row>
    <row r="918" spans="1:1" s="3" customFormat="1" x14ac:dyDescent="0.35">
      <c r="A918" s="8"/>
    </row>
    <row r="919" spans="1:1" s="3" customFormat="1" x14ac:dyDescent="0.35">
      <c r="A919" s="8"/>
    </row>
    <row r="920" spans="1:1" s="3" customFormat="1" x14ac:dyDescent="0.35">
      <c r="A920" s="8"/>
    </row>
    <row r="921" spans="1:1" s="3" customFormat="1" x14ac:dyDescent="0.35">
      <c r="A921" s="8"/>
    </row>
    <row r="922" spans="1:1" s="3" customFormat="1" x14ac:dyDescent="0.35">
      <c r="A922" s="8"/>
    </row>
    <row r="923" spans="1:1" s="3" customFormat="1" x14ac:dyDescent="0.35">
      <c r="A923" s="8"/>
    </row>
    <row r="924" spans="1:1" s="3" customFormat="1" x14ac:dyDescent="0.35">
      <c r="A924" s="8"/>
    </row>
    <row r="925" spans="1:1" s="3" customFormat="1" x14ac:dyDescent="0.35">
      <c r="A925" s="8"/>
    </row>
    <row r="926" spans="1:1" s="3" customFormat="1" x14ac:dyDescent="0.35">
      <c r="A926" s="8"/>
    </row>
    <row r="927" spans="1:1" s="3" customFormat="1" x14ac:dyDescent="0.35">
      <c r="A927" s="8"/>
    </row>
    <row r="928" spans="1:1" s="3" customFormat="1" x14ac:dyDescent="0.35">
      <c r="A928" s="8"/>
    </row>
    <row r="929" spans="1:1" s="3" customFormat="1" x14ac:dyDescent="0.35">
      <c r="A929" s="8"/>
    </row>
    <row r="930" spans="1:1" s="3" customFormat="1" x14ac:dyDescent="0.35">
      <c r="A930" s="8"/>
    </row>
    <row r="931" spans="1:1" s="3" customFormat="1" x14ac:dyDescent="0.35">
      <c r="A931" s="8"/>
    </row>
    <row r="932" spans="1:1" s="3" customFormat="1" x14ac:dyDescent="0.35">
      <c r="A932" s="8"/>
    </row>
    <row r="933" spans="1:1" s="3" customFormat="1" x14ac:dyDescent="0.35">
      <c r="A933" s="8"/>
    </row>
    <row r="934" spans="1:1" s="3" customFormat="1" x14ac:dyDescent="0.35">
      <c r="A934" s="8"/>
    </row>
    <row r="935" spans="1:1" s="3" customFormat="1" x14ac:dyDescent="0.35">
      <c r="A935" s="8"/>
    </row>
    <row r="936" spans="1:1" s="3" customFormat="1" x14ac:dyDescent="0.35">
      <c r="A936" s="8"/>
    </row>
    <row r="937" spans="1:1" s="3" customFormat="1" x14ac:dyDescent="0.35">
      <c r="A937" s="8"/>
    </row>
    <row r="938" spans="1:1" s="3" customFormat="1" x14ac:dyDescent="0.35">
      <c r="A938" s="8"/>
    </row>
    <row r="939" spans="1:1" s="3" customFormat="1" x14ac:dyDescent="0.35">
      <c r="A939" s="8"/>
    </row>
    <row r="940" spans="1:1" s="3" customFormat="1" x14ac:dyDescent="0.35">
      <c r="A940" s="8"/>
    </row>
    <row r="941" spans="1:1" s="3" customFormat="1" x14ac:dyDescent="0.35">
      <c r="A941" s="8"/>
    </row>
    <row r="942" spans="1:1" s="3" customFormat="1" x14ac:dyDescent="0.35">
      <c r="A942" s="8"/>
    </row>
    <row r="943" spans="1:1" s="3" customFormat="1" x14ac:dyDescent="0.35">
      <c r="A943" s="8"/>
    </row>
    <row r="944" spans="1:1" s="3" customFormat="1" x14ac:dyDescent="0.35">
      <c r="A944" s="8"/>
    </row>
    <row r="945" spans="1:1" s="3" customFormat="1" x14ac:dyDescent="0.35">
      <c r="A945" s="8"/>
    </row>
    <row r="946" spans="1:1" s="3" customFormat="1" x14ac:dyDescent="0.35">
      <c r="A946" s="8"/>
    </row>
    <row r="947" spans="1:1" s="3" customFormat="1" x14ac:dyDescent="0.35">
      <c r="A947" s="8"/>
    </row>
    <row r="948" spans="1:1" s="3" customFormat="1" x14ac:dyDescent="0.35">
      <c r="A948" s="8"/>
    </row>
    <row r="949" spans="1:1" s="3" customFormat="1" x14ac:dyDescent="0.35">
      <c r="A949" s="8"/>
    </row>
    <row r="950" spans="1:1" s="3" customFormat="1" x14ac:dyDescent="0.35">
      <c r="A950" s="8"/>
    </row>
    <row r="951" spans="1:1" s="3" customFormat="1" x14ac:dyDescent="0.35">
      <c r="A951" s="8"/>
    </row>
    <row r="952" spans="1:1" s="3" customFormat="1" x14ac:dyDescent="0.35">
      <c r="A952" s="8"/>
    </row>
    <row r="953" spans="1:1" s="3" customFormat="1" x14ac:dyDescent="0.35">
      <c r="A953" s="8"/>
    </row>
    <row r="954" spans="1:1" s="3" customFormat="1" x14ac:dyDescent="0.35">
      <c r="A954" s="8"/>
    </row>
    <row r="955" spans="1:1" s="3" customFormat="1" x14ac:dyDescent="0.35">
      <c r="A955" s="8"/>
    </row>
    <row r="956" spans="1:1" s="3" customFormat="1" x14ac:dyDescent="0.35">
      <c r="A956" s="8"/>
    </row>
    <row r="957" spans="1:1" s="3" customFormat="1" x14ac:dyDescent="0.35">
      <c r="A957" s="8"/>
    </row>
    <row r="958" spans="1:1" s="3" customFormat="1" x14ac:dyDescent="0.35">
      <c r="A958" s="8"/>
    </row>
    <row r="959" spans="1:1" s="3" customFormat="1" x14ac:dyDescent="0.35">
      <c r="A959" s="8"/>
    </row>
    <row r="960" spans="1:1" s="3" customFormat="1" x14ac:dyDescent="0.35">
      <c r="A960" s="8"/>
    </row>
    <row r="961" spans="1:1" s="3" customFormat="1" x14ac:dyDescent="0.35">
      <c r="A961" s="8"/>
    </row>
    <row r="962" spans="1:1" s="3" customFormat="1" x14ac:dyDescent="0.35">
      <c r="A962" s="8"/>
    </row>
    <row r="963" spans="1:1" s="3" customFormat="1" x14ac:dyDescent="0.35">
      <c r="A963" s="8"/>
    </row>
    <row r="964" spans="1:1" s="3" customFormat="1" x14ac:dyDescent="0.35">
      <c r="A964" s="8"/>
    </row>
    <row r="965" spans="1:1" s="3" customFormat="1" x14ac:dyDescent="0.35">
      <c r="A965" s="8"/>
    </row>
    <row r="966" spans="1:1" s="3" customFormat="1" x14ac:dyDescent="0.35">
      <c r="A966" s="8"/>
    </row>
    <row r="967" spans="1:1" s="3" customFormat="1" x14ac:dyDescent="0.35">
      <c r="A967" s="8"/>
    </row>
    <row r="968" spans="1:1" s="3" customFormat="1" x14ac:dyDescent="0.35">
      <c r="A968" s="8"/>
    </row>
    <row r="969" spans="1:1" s="3" customFormat="1" x14ac:dyDescent="0.35">
      <c r="A969" s="8"/>
    </row>
    <row r="970" spans="1:1" s="3" customFormat="1" x14ac:dyDescent="0.35">
      <c r="A970" s="8"/>
    </row>
    <row r="971" spans="1:1" s="3" customFormat="1" x14ac:dyDescent="0.35">
      <c r="A971" s="8"/>
    </row>
    <row r="972" spans="1:1" s="3" customFormat="1" x14ac:dyDescent="0.35">
      <c r="A972" s="8"/>
    </row>
    <row r="973" spans="1:1" s="3" customFormat="1" x14ac:dyDescent="0.35">
      <c r="A973" s="8"/>
    </row>
    <row r="974" spans="1:1" s="3" customFormat="1" x14ac:dyDescent="0.35">
      <c r="A974" s="8"/>
    </row>
    <row r="975" spans="1:1" s="3" customFormat="1" x14ac:dyDescent="0.35">
      <c r="A975" s="8"/>
    </row>
    <row r="976" spans="1:1" s="3" customFormat="1" x14ac:dyDescent="0.35">
      <c r="A976" s="8"/>
    </row>
    <row r="977" spans="1:1" s="3" customFormat="1" x14ac:dyDescent="0.35">
      <c r="A977" s="8"/>
    </row>
    <row r="978" spans="1:1" s="3" customFormat="1" x14ac:dyDescent="0.35">
      <c r="A978" s="8"/>
    </row>
    <row r="979" spans="1:1" s="3" customFormat="1" x14ac:dyDescent="0.35">
      <c r="A979" s="8"/>
    </row>
    <row r="980" spans="1:1" s="3" customFormat="1" x14ac:dyDescent="0.35">
      <c r="A980" s="8"/>
    </row>
    <row r="981" spans="1:1" s="3" customFormat="1" x14ac:dyDescent="0.35">
      <c r="A981" s="8"/>
    </row>
    <row r="982" spans="1:1" s="3" customFormat="1" x14ac:dyDescent="0.35">
      <c r="A982" s="8"/>
    </row>
    <row r="983" spans="1:1" s="3" customFormat="1" x14ac:dyDescent="0.35">
      <c r="A983" s="8"/>
    </row>
    <row r="984" spans="1:1" s="3" customFormat="1" x14ac:dyDescent="0.35">
      <c r="A984" s="8"/>
    </row>
    <row r="985" spans="1:1" s="3" customFormat="1" x14ac:dyDescent="0.35">
      <c r="A985" s="8"/>
    </row>
    <row r="986" spans="1:1" s="3" customFormat="1" x14ac:dyDescent="0.35">
      <c r="A986" s="8"/>
    </row>
    <row r="987" spans="1:1" s="3" customFormat="1" x14ac:dyDescent="0.35">
      <c r="A987" s="8"/>
    </row>
    <row r="988" spans="1:1" s="3" customFormat="1" x14ac:dyDescent="0.35">
      <c r="A988" s="8"/>
    </row>
    <row r="989" spans="1:1" s="3" customFormat="1" x14ac:dyDescent="0.35">
      <c r="A989" s="8"/>
    </row>
    <row r="990" spans="1:1" s="3" customFormat="1" x14ac:dyDescent="0.35">
      <c r="A990" s="8"/>
    </row>
    <row r="991" spans="1:1" s="3" customFormat="1" x14ac:dyDescent="0.35">
      <c r="A991" s="8"/>
    </row>
    <row r="992" spans="1:1" s="3" customFormat="1" x14ac:dyDescent="0.35">
      <c r="A992" s="8"/>
    </row>
    <row r="993" spans="1:1" s="3" customFormat="1" x14ac:dyDescent="0.35">
      <c r="A993" s="8"/>
    </row>
    <row r="994" spans="1:1" s="3" customFormat="1" x14ac:dyDescent="0.35">
      <c r="A994" s="8"/>
    </row>
    <row r="995" spans="1:1" s="3" customFormat="1" x14ac:dyDescent="0.35">
      <c r="A995" s="8"/>
    </row>
    <row r="996" spans="1:1" s="3" customFormat="1" x14ac:dyDescent="0.35">
      <c r="A996" s="8"/>
    </row>
    <row r="997" spans="1:1" s="3" customFormat="1" x14ac:dyDescent="0.35">
      <c r="A997" s="8"/>
    </row>
    <row r="998" spans="1:1" s="3" customFormat="1" x14ac:dyDescent="0.35">
      <c r="A998" s="8"/>
    </row>
    <row r="999" spans="1:1" s="3" customFormat="1" x14ac:dyDescent="0.35">
      <c r="A999" s="8"/>
    </row>
    <row r="1000" spans="1:1" s="3" customFormat="1" x14ac:dyDescent="0.35">
      <c r="A1000" s="8"/>
    </row>
    <row r="1001" spans="1:1" s="3" customFormat="1" x14ac:dyDescent="0.35">
      <c r="A1001" s="8"/>
    </row>
    <row r="1002" spans="1:1" s="3" customFormat="1" x14ac:dyDescent="0.35">
      <c r="A1002" s="8"/>
    </row>
    <row r="1003" spans="1:1" s="3" customFormat="1" x14ac:dyDescent="0.35">
      <c r="A1003" s="8"/>
    </row>
    <row r="1004" spans="1:1" s="3" customFormat="1" x14ac:dyDescent="0.35">
      <c r="A1004" s="8"/>
    </row>
    <row r="1005" spans="1:1" s="3" customFormat="1" x14ac:dyDescent="0.35">
      <c r="A1005" s="8"/>
    </row>
    <row r="1006" spans="1:1" s="3" customFormat="1" x14ac:dyDescent="0.35">
      <c r="A1006" s="8"/>
    </row>
    <row r="1007" spans="1:1" s="3" customFormat="1" x14ac:dyDescent="0.35">
      <c r="A1007" s="8"/>
    </row>
    <row r="1008" spans="1:1" s="3" customFormat="1" x14ac:dyDescent="0.35">
      <c r="A1008" s="8"/>
    </row>
    <row r="1009" spans="1:1" s="3" customFormat="1" x14ac:dyDescent="0.35">
      <c r="A1009" s="8"/>
    </row>
    <row r="1010" spans="1:1" s="3" customFormat="1" x14ac:dyDescent="0.35">
      <c r="A1010" s="8"/>
    </row>
    <row r="1011" spans="1:1" s="3" customFormat="1" x14ac:dyDescent="0.35">
      <c r="A1011" s="8"/>
    </row>
    <row r="1012" spans="1:1" s="3" customFormat="1" x14ac:dyDescent="0.35">
      <c r="A1012" s="8"/>
    </row>
    <row r="1013" spans="1:1" s="3" customFormat="1" x14ac:dyDescent="0.35">
      <c r="A1013" s="8"/>
    </row>
    <row r="1014" spans="1:1" s="3" customFormat="1" x14ac:dyDescent="0.35">
      <c r="A1014" s="8"/>
    </row>
    <row r="1015" spans="1:1" s="3" customFormat="1" x14ac:dyDescent="0.35">
      <c r="A1015" s="8"/>
    </row>
    <row r="1016" spans="1:1" s="3" customFormat="1" x14ac:dyDescent="0.35">
      <c r="A1016" s="8"/>
    </row>
    <row r="1017" spans="1:1" s="3" customFormat="1" x14ac:dyDescent="0.35">
      <c r="A1017" s="8"/>
    </row>
    <row r="1018" spans="1:1" s="3" customFormat="1" x14ac:dyDescent="0.35">
      <c r="A1018" s="8"/>
    </row>
    <row r="1019" spans="1:1" s="3" customFormat="1" x14ac:dyDescent="0.35">
      <c r="A1019" s="8"/>
    </row>
    <row r="1020" spans="1:1" s="3" customFormat="1" x14ac:dyDescent="0.35">
      <c r="A1020" s="8"/>
    </row>
    <row r="1021" spans="1:1" s="3" customFormat="1" x14ac:dyDescent="0.35">
      <c r="A1021" s="8"/>
    </row>
    <row r="1022" spans="1:1" s="3" customFormat="1" x14ac:dyDescent="0.35">
      <c r="A1022" s="8"/>
    </row>
    <row r="1023" spans="1:1" s="3" customFormat="1" x14ac:dyDescent="0.35">
      <c r="A1023" s="8"/>
    </row>
    <row r="1024" spans="1:1" s="3" customFormat="1" x14ac:dyDescent="0.35">
      <c r="A1024" s="8"/>
    </row>
    <row r="1025" spans="1:1" s="3" customFormat="1" x14ac:dyDescent="0.35">
      <c r="A1025" s="8"/>
    </row>
    <row r="1026" spans="1:1" s="3" customFormat="1" x14ac:dyDescent="0.35">
      <c r="A1026" s="8"/>
    </row>
    <row r="1027" spans="1:1" s="3" customFormat="1" x14ac:dyDescent="0.35">
      <c r="A1027" s="8"/>
    </row>
    <row r="1028" spans="1:1" s="3" customFormat="1" x14ac:dyDescent="0.35">
      <c r="A1028" s="8"/>
    </row>
    <row r="1029" spans="1:1" s="3" customFormat="1" x14ac:dyDescent="0.35">
      <c r="A1029" s="8"/>
    </row>
    <row r="1030" spans="1:1" s="3" customFormat="1" x14ac:dyDescent="0.35">
      <c r="A1030" s="8"/>
    </row>
    <row r="1031" spans="1:1" s="3" customFormat="1" x14ac:dyDescent="0.35">
      <c r="A1031" s="8"/>
    </row>
    <row r="1032" spans="1:1" s="3" customFormat="1" x14ac:dyDescent="0.35">
      <c r="A1032" s="8"/>
    </row>
    <row r="1033" spans="1:1" s="3" customFormat="1" x14ac:dyDescent="0.35">
      <c r="A1033" s="8"/>
    </row>
    <row r="1034" spans="1:1" s="3" customFormat="1" x14ac:dyDescent="0.35">
      <c r="A1034" s="8"/>
    </row>
    <row r="1035" spans="1:1" s="3" customFormat="1" x14ac:dyDescent="0.35">
      <c r="A1035" s="8"/>
    </row>
    <row r="1036" spans="1:1" s="3" customFormat="1" x14ac:dyDescent="0.35">
      <c r="A1036" s="8"/>
    </row>
    <row r="1037" spans="1:1" s="3" customFormat="1" x14ac:dyDescent="0.35">
      <c r="A1037" s="8"/>
    </row>
    <row r="1038" spans="1:1" s="3" customFormat="1" x14ac:dyDescent="0.35">
      <c r="A1038" s="8"/>
    </row>
    <row r="1039" spans="1:1" s="3" customFormat="1" x14ac:dyDescent="0.35">
      <c r="A1039" s="8"/>
    </row>
    <row r="1040" spans="1:1" s="3" customFormat="1" x14ac:dyDescent="0.35">
      <c r="A1040" s="8"/>
    </row>
    <row r="1041" spans="1:1" s="3" customFormat="1" x14ac:dyDescent="0.35">
      <c r="A1041" s="8"/>
    </row>
    <row r="1042" spans="1:1" s="3" customFormat="1" x14ac:dyDescent="0.35">
      <c r="A1042" s="8"/>
    </row>
    <row r="1043" spans="1:1" s="3" customFormat="1" x14ac:dyDescent="0.35">
      <c r="A1043" s="8"/>
    </row>
    <row r="1044" spans="1:1" s="3" customFormat="1" x14ac:dyDescent="0.35">
      <c r="A1044" s="8"/>
    </row>
    <row r="1045" spans="1:1" s="3" customFormat="1" x14ac:dyDescent="0.35">
      <c r="A1045" s="8"/>
    </row>
    <row r="1046" spans="1:1" s="3" customFormat="1" x14ac:dyDescent="0.35">
      <c r="A1046" s="8"/>
    </row>
    <row r="1047" spans="1:1" s="3" customFormat="1" x14ac:dyDescent="0.35">
      <c r="A1047" s="8"/>
    </row>
    <row r="1048" spans="1:1" s="3" customFormat="1" x14ac:dyDescent="0.35">
      <c r="A1048" s="8"/>
    </row>
    <row r="1049" spans="1:1" s="3" customFormat="1" x14ac:dyDescent="0.35">
      <c r="A1049" s="8"/>
    </row>
    <row r="1050" spans="1:1" s="3" customFormat="1" x14ac:dyDescent="0.35">
      <c r="A1050" s="8"/>
    </row>
    <row r="1051" spans="1:1" s="3" customFormat="1" x14ac:dyDescent="0.35">
      <c r="A1051" s="8"/>
    </row>
    <row r="1052" spans="1:1" s="3" customFormat="1" x14ac:dyDescent="0.35">
      <c r="A1052" s="8"/>
    </row>
    <row r="1053" spans="1:1" s="3" customFormat="1" x14ac:dyDescent="0.35">
      <c r="A1053" s="8"/>
    </row>
    <row r="1054" spans="1:1" s="3" customFormat="1" x14ac:dyDescent="0.35">
      <c r="A1054" s="8"/>
    </row>
    <row r="1055" spans="1:1" s="3" customFormat="1" x14ac:dyDescent="0.35">
      <c r="A1055" s="8"/>
    </row>
    <row r="1056" spans="1:1" s="3" customFormat="1" x14ac:dyDescent="0.35">
      <c r="A1056" s="8"/>
    </row>
    <row r="1057" spans="1:1" s="3" customFormat="1" x14ac:dyDescent="0.35">
      <c r="A1057" s="8"/>
    </row>
    <row r="1058" spans="1:1" s="3" customFormat="1" x14ac:dyDescent="0.35">
      <c r="A1058" s="8"/>
    </row>
    <row r="1059" spans="1:1" s="3" customFormat="1" x14ac:dyDescent="0.35">
      <c r="A1059" s="8"/>
    </row>
    <row r="1060" spans="1:1" s="3" customFormat="1" x14ac:dyDescent="0.35">
      <c r="A1060" s="8"/>
    </row>
    <row r="1061" spans="1:1" s="3" customFormat="1" x14ac:dyDescent="0.35">
      <c r="A1061" s="8"/>
    </row>
    <row r="1062" spans="1:1" s="3" customFormat="1" x14ac:dyDescent="0.35">
      <c r="A1062" s="8"/>
    </row>
    <row r="1063" spans="1:1" s="3" customFormat="1" x14ac:dyDescent="0.35">
      <c r="A1063" s="8"/>
    </row>
    <row r="1064" spans="1:1" s="3" customFormat="1" x14ac:dyDescent="0.35">
      <c r="A1064" s="8"/>
    </row>
    <row r="1065" spans="1:1" s="3" customFormat="1" x14ac:dyDescent="0.35">
      <c r="A1065" s="8"/>
    </row>
    <row r="1066" spans="1:1" s="3" customFormat="1" x14ac:dyDescent="0.35">
      <c r="A1066" s="8"/>
    </row>
    <row r="1067" spans="1:1" s="3" customFormat="1" x14ac:dyDescent="0.35">
      <c r="A1067" s="8"/>
    </row>
    <row r="1068" spans="1:1" s="3" customFormat="1" x14ac:dyDescent="0.35">
      <c r="A1068" s="8"/>
    </row>
    <row r="1069" spans="1:1" s="3" customFormat="1" x14ac:dyDescent="0.35">
      <c r="A1069" s="8"/>
    </row>
    <row r="1070" spans="1:1" s="3" customFormat="1" x14ac:dyDescent="0.35">
      <c r="A1070" s="8"/>
    </row>
    <row r="1071" spans="1:1" s="3" customFormat="1" x14ac:dyDescent="0.35">
      <c r="A1071" s="8"/>
    </row>
    <row r="1072" spans="1:1" s="3" customFormat="1" x14ac:dyDescent="0.35">
      <c r="A1072" s="8"/>
    </row>
    <row r="1073" spans="1:1" s="3" customFormat="1" x14ac:dyDescent="0.35">
      <c r="A1073" s="8"/>
    </row>
    <row r="1074" spans="1:1" s="3" customFormat="1" x14ac:dyDescent="0.35">
      <c r="A1074" s="8"/>
    </row>
    <row r="1075" spans="1:1" s="3" customFormat="1" x14ac:dyDescent="0.35">
      <c r="A1075" s="8"/>
    </row>
    <row r="1076" spans="1:1" s="3" customFormat="1" x14ac:dyDescent="0.35">
      <c r="A1076" s="8"/>
    </row>
    <row r="1077" spans="1:1" s="3" customFormat="1" x14ac:dyDescent="0.35">
      <c r="A1077" s="8"/>
    </row>
    <row r="1078" spans="1:1" s="3" customFormat="1" x14ac:dyDescent="0.35">
      <c r="A1078" s="8"/>
    </row>
    <row r="1079" spans="1:1" s="3" customFormat="1" x14ac:dyDescent="0.35">
      <c r="A1079" s="8"/>
    </row>
    <row r="1080" spans="1:1" s="3" customFormat="1" x14ac:dyDescent="0.35">
      <c r="A1080" s="8"/>
    </row>
    <row r="1081" spans="1:1" s="3" customFormat="1" x14ac:dyDescent="0.35">
      <c r="A1081" s="8"/>
    </row>
    <row r="1082" spans="1:1" s="3" customFormat="1" x14ac:dyDescent="0.35">
      <c r="A1082" s="8"/>
    </row>
    <row r="1083" spans="1:1" s="3" customFormat="1" x14ac:dyDescent="0.35">
      <c r="A1083" s="8"/>
    </row>
    <row r="1084" spans="1:1" s="3" customFormat="1" x14ac:dyDescent="0.35">
      <c r="A1084" s="8"/>
    </row>
    <row r="1085" spans="1:1" s="3" customFormat="1" x14ac:dyDescent="0.35">
      <c r="A1085" s="8"/>
    </row>
    <row r="1086" spans="1:1" s="3" customFormat="1" x14ac:dyDescent="0.35">
      <c r="A1086" s="8"/>
    </row>
    <row r="1087" spans="1:1" s="3" customFormat="1" x14ac:dyDescent="0.35">
      <c r="A1087" s="8"/>
    </row>
    <row r="1088" spans="1:1" s="3" customFormat="1" x14ac:dyDescent="0.35">
      <c r="A1088" s="8"/>
    </row>
    <row r="1089" spans="1:1" s="3" customFormat="1" x14ac:dyDescent="0.35">
      <c r="A1089" s="8"/>
    </row>
    <row r="1090" spans="1:1" s="3" customFormat="1" x14ac:dyDescent="0.35">
      <c r="A1090" s="8"/>
    </row>
    <row r="1091" spans="1:1" s="3" customFormat="1" x14ac:dyDescent="0.35">
      <c r="A1091" s="8"/>
    </row>
    <row r="1092" spans="1:1" s="3" customFormat="1" x14ac:dyDescent="0.35">
      <c r="A1092" s="8"/>
    </row>
    <row r="1093" spans="1:1" s="3" customFormat="1" x14ac:dyDescent="0.35">
      <c r="A1093" s="8"/>
    </row>
    <row r="1094" spans="1:1" s="3" customFormat="1" x14ac:dyDescent="0.35">
      <c r="A1094" s="8"/>
    </row>
    <row r="1095" spans="1:1" s="3" customFormat="1" x14ac:dyDescent="0.35">
      <c r="A1095" s="8"/>
    </row>
    <row r="1096" spans="1:1" s="3" customFormat="1" x14ac:dyDescent="0.35">
      <c r="A1096" s="8"/>
    </row>
    <row r="1097" spans="1:1" s="3" customFormat="1" x14ac:dyDescent="0.35">
      <c r="A1097" s="8"/>
    </row>
    <row r="1098" spans="1:1" s="3" customFormat="1" x14ac:dyDescent="0.35">
      <c r="A1098" s="8"/>
    </row>
    <row r="1099" spans="1:1" s="3" customFormat="1" x14ac:dyDescent="0.35">
      <c r="A1099" s="8"/>
    </row>
    <row r="1100" spans="1:1" s="3" customFormat="1" x14ac:dyDescent="0.35">
      <c r="A1100" s="8"/>
    </row>
    <row r="1101" spans="1:1" s="3" customFormat="1" x14ac:dyDescent="0.35">
      <c r="A1101" s="8"/>
    </row>
    <row r="1102" spans="1:1" s="3" customFormat="1" x14ac:dyDescent="0.35">
      <c r="A1102" s="8"/>
    </row>
    <row r="1103" spans="1:1" s="3" customFormat="1" x14ac:dyDescent="0.35">
      <c r="A1103" s="8"/>
    </row>
    <row r="1104" spans="1:1" s="3" customFormat="1" x14ac:dyDescent="0.35">
      <c r="A1104" s="8"/>
    </row>
    <row r="1105" spans="1:1" s="3" customFormat="1" x14ac:dyDescent="0.35">
      <c r="A1105" s="8"/>
    </row>
    <row r="1106" spans="1:1" s="3" customFormat="1" x14ac:dyDescent="0.35">
      <c r="A1106" s="8"/>
    </row>
    <row r="1107" spans="1:1" s="3" customFormat="1" x14ac:dyDescent="0.35">
      <c r="A1107" s="8"/>
    </row>
    <row r="1108" spans="1:1" s="3" customFormat="1" x14ac:dyDescent="0.35">
      <c r="A1108" s="8"/>
    </row>
    <row r="1109" spans="1:1" s="3" customFormat="1" x14ac:dyDescent="0.35">
      <c r="A1109" s="8"/>
    </row>
    <row r="1110" spans="1:1" s="3" customFormat="1" x14ac:dyDescent="0.35">
      <c r="A1110" s="8"/>
    </row>
    <row r="1111" spans="1:1" s="3" customFormat="1" x14ac:dyDescent="0.35">
      <c r="A1111" s="8"/>
    </row>
    <row r="1112" spans="1:1" s="3" customFormat="1" x14ac:dyDescent="0.35">
      <c r="A1112" s="8"/>
    </row>
    <row r="1113" spans="1:1" s="3" customFormat="1" x14ac:dyDescent="0.35">
      <c r="A1113" s="8"/>
    </row>
    <row r="1114" spans="1:1" s="3" customFormat="1" x14ac:dyDescent="0.35">
      <c r="A1114" s="8"/>
    </row>
    <row r="1115" spans="1:1" s="3" customFormat="1" x14ac:dyDescent="0.35">
      <c r="A1115" s="8"/>
    </row>
    <row r="1116" spans="1:1" s="3" customFormat="1" x14ac:dyDescent="0.35">
      <c r="A1116" s="8"/>
    </row>
    <row r="1117" spans="1:1" s="3" customFormat="1" x14ac:dyDescent="0.35">
      <c r="A1117" s="8"/>
    </row>
    <row r="1118" spans="1:1" s="3" customFormat="1" x14ac:dyDescent="0.35">
      <c r="A1118" s="8"/>
    </row>
    <row r="1119" spans="1:1" s="3" customFormat="1" x14ac:dyDescent="0.35">
      <c r="A1119" s="8"/>
    </row>
    <row r="1120" spans="1:1" s="3" customFormat="1" x14ac:dyDescent="0.35">
      <c r="A1120" s="8"/>
    </row>
    <row r="1121" spans="1:1" s="3" customFormat="1" x14ac:dyDescent="0.35">
      <c r="A1121" s="8"/>
    </row>
    <row r="1122" spans="1:1" s="3" customFormat="1" x14ac:dyDescent="0.35">
      <c r="A1122" s="8"/>
    </row>
    <row r="1123" spans="1:1" s="3" customFormat="1" x14ac:dyDescent="0.35">
      <c r="A1123" s="8"/>
    </row>
    <row r="1124" spans="1:1" s="3" customFormat="1" x14ac:dyDescent="0.35">
      <c r="A1124" s="8"/>
    </row>
    <row r="1125" spans="1:1" s="3" customFormat="1" x14ac:dyDescent="0.35">
      <c r="A1125" s="8"/>
    </row>
    <row r="1126" spans="1:1" s="3" customFormat="1" x14ac:dyDescent="0.35">
      <c r="A1126" s="8"/>
    </row>
    <row r="1127" spans="1:1" s="3" customFormat="1" x14ac:dyDescent="0.35">
      <c r="A1127" s="8"/>
    </row>
    <row r="1128" spans="1:1" s="3" customFormat="1" x14ac:dyDescent="0.35">
      <c r="A1128" s="8"/>
    </row>
    <row r="1129" spans="1:1" s="3" customFormat="1" x14ac:dyDescent="0.35">
      <c r="A1129" s="8"/>
    </row>
    <row r="1130" spans="1:1" s="3" customFormat="1" x14ac:dyDescent="0.35">
      <c r="A1130" s="8"/>
    </row>
    <row r="1131" spans="1:1" s="3" customFormat="1" x14ac:dyDescent="0.35">
      <c r="A1131" s="8"/>
    </row>
    <row r="1132" spans="1:1" s="3" customFormat="1" x14ac:dyDescent="0.35">
      <c r="A1132" s="8"/>
    </row>
    <row r="1133" spans="1:1" s="3" customFormat="1" x14ac:dyDescent="0.35">
      <c r="A1133" s="8"/>
    </row>
    <row r="1134" spans="1:1" s="3" customFormat="1" x14ac:dyDescent="0.35">
      <c r="A1134" s="8"/>
    </row>
    <row r="1135" spans="1:1" s="3" customFormat="1" x14ac:dyDescent="0.35">
      <c r="A1135" s="8"/>
    </row>
    <row r="1136" spans="1:1" s="3" customFormat="1" x14ac:dyDescent="0.35">
      <c r="A1136" s="8"/>
    </row>
    <row r="1137" spans="1:1" s="3" customFormat="1" x14ac:dyDescent="0.35">
      <c r="A1137" s="8"/>
    </row>
    <row r="1138" spans="1:1" s="3" customFormat="1" x14ac:dyDescent="0.35">
      <c r="A1138" s="8"/>
    </row>
    <row r="1139" spans="1:1" s="3" customFormat="1" x14ac:dyDescent="0.35">
      <c r="A1139" s="8"/>
    </row>
    <row r="1140" spans="1:1" s="3" customFormat="1" x14ac:dyDescent="0.35">
      <c r="A1140" s="8"/>
    </row>
    <row r="1141" spans="1:1" s="3" customFormat="1" x14ac:dyDescent="0.35">
      <c r="A1141" s="8"/>
    </row>
    <row r="1142" spans="1:1" s="3" customFormat="1" x14ac:dyDescent="0.35">
      <c r="A1142" s="8"/>
    </row>
    <row r="1143" spans="1:1" s="3" customFormat="1" x14ac:dyDescent="0.35">
      <c r="A1143" s="8"/>
    </row>
    <row r="1144" spans="1:1" s="3" customFormat="1" x14ac:dyDescent="0.35">
      <c r="A1144" s="8"/>
    </row>
    <row r="1145" spans="1:1" s="3" customFormat="1" x14ac:dyDescent="0.35">
      <c r="A1145" s="8"/>
    </row>
    <row r="1146" spans="1:1" s="3" customFormat="1" x14ac:dyDescent="0.35">
      <c r="A1146" s="8"/>
    </row>
    <row r="1147" spans="1:1" s="3" customFormat="1" x14ac:dyDescent="0.35">
      <c r="A1147" s="8"/>
    </row>
    <row r="1148" spans="1:1" s="3" customFormat="1" x14ac:dyDescent="0.35">
      <c r="A1148" s="8"/>
    </row>
    <row r="1149" spans="1:1" s="3" customFormat="1" x14ac:dyDescent="0.35">
      <c r="A1149" s="8"/>
    </row>
    <row r="1150" spans="1:1" s="3" customFormat="1" x14ac:dyDescent="0.35">
      <c r="A1150" s="8"/>
    </row>
    <row r="1151" spans="1:1" s="3" customFormat="1" x14ac:dyDescent="0.35">
      <c r="A1151" s="8"/>
    </row>
    <row r="1152" spans="1:1" s="3" customFormat="1" x14ac:dyDescent="0.35">
      <c r="A1152" s="8"/>
    </row>
    <row r="1153" spans="1:1" s="3" customFormat="1" x14ac:dyDescent="0.35">
      <c r="A1153" s="8"/>
    </row>
    <row r="1154" spans="1:1" s="3" customFormat="1" x14ac:dyDescent="0.35">
      <c r="A1154" s="8"/>
    </row>
    <row r="1155" spans="1:1" s="3" customFormat="1" x14ac:dyDescent="0.35">
      <c r="A1155" s="8"/>
    </row>
    <row r="1156" spans="1:1" s="3" customFormat="1" x14ac:dyDescent="0.35">
      <c r="A1156" s="8"/>
    </row>
    <row r="1157" spans="1:1" s="3" customFormat="1" x14ac:dyDescent="0.35">
      <c r="A1157" s="8"/>
    </row>
    <row r="1158" spans="1:1" s="3" customFormat="1" x14ac:dyDescent="0.35">
      <c r="A1158" s="8"/>
    </row>
    <row r="1159" spans="1:1" s="3" customFormat="1" x14ac:dyDescent="0.35">
      <c r="A1159" s="8"/>
    </row>
    <row r="1160" spans="1:1" s="3" customFormat="1" x14ac:dyDescent="0.35">
      <c r="A1160" s="8"/>
    </row>
    <row r="1161" spans="1:1" s="3" customFormat="1" x14ac:dyDescent="0.35">
      <c r="A1161" s="8"/>
    </row>
    <row r="1162" spans="1:1" s="3" customFormat="1" x14ac:dyDescent="0.35">
      <c r="A1162" s="8"/>
    </row>
    <row r="1163" spans="1:1" s="3" customFormat="1" x14ac:dyDescent="0.35">
      <c r="A1163" s="8"/>
    </row>
    <row r="1164" spans="1:1" s="3" customFormat="1" x14ac:dyDescent="0.35">
      <c r="A1164" s="8"/>
    </row>
    <row r="1165" spans="1:1" s="3" customFormat="1" x14ac:dyDescent="0.35">
      <c r="A1165" s="8"/>
    </row>
    <row r="1166" spans="1:1" s="3" customFormat="1" x14ac:dyDescent="0.35">
      <c r="A1166" s="8"/>
    </row>
    <row r="1167" spans="1:1" s="3" customFormat="1" x14ac:dyDescent="0.35">
      <c r="A1167" s="8"/>
    </row>
    <row r="1168" spans="1:1" s="3" customFormat="1" x14ac:dyDescent="0.35">
      <c r="A1168" s="8"/>
    </row>
    <row r="1169" spans="1:1" s="3" customFormat="1" x14ac:dyDescent="0.35">
      <c r="A1169" s="8"/>
    </row>
    <row r="1170" spans="1:1" s="3" customFormat="1" x14ac:dyDescent="0.35">
      <c r="A1170" s="8"/>
    </row>
    <row r="1171" spans="1:1" s="3" customFormat="1" x14ac:dyDescent="0.35">
      <c r="A1171" s="8"/>
    </row>
    <row r="1172" spans="1:1" s="3" customFormat="1" x14ac:dyDescent="0.35">
      <c r="A1172" s="8"/>
    </row>
    <row r="1173" spans="1:1" s="3" customFormat="1" x14ac:dyDescent="0.35">
      <c r="A1173" s="8"/>
    </row>
    <row r="1174" spans="1:1" s="3" customFormat="1" x14ac:dyDescent="0.35">
      <c r="A1174" s="8"/>
    </row>
    <row r="1175" spans="1:1" s="3" customFormat="1" x14ac:dyDescent="0.35">
      <c r="A1175" s="8"/>
    </row>
    <row r="1176" spans="1:1" s="3" customFormat="1" x14ac:dyDescent="0.35">
      <c r="A1176" s="8"/>
    </row>
    <row r="1177" spans="1:1" s="3" customFormat="1" x14ac:dyDescent="0.35">
      <c r="A1177" s="8"/>
    </row>
    <row r="1178" spans="1:1" s="3" customFormat="1" x14ac:dyDescent="0.35">
      <c r="A1178" s="8"/>
    </row>
    <row r="1179" spans="1:1" s="3" customFormat="1" x14ac:dyDescent="0.35">
      <c r="A1179" s="8"/>
    </row>
    <row r="1180" spans="1:1" s="3" customFormat="1" x14ac:dyDescent="0.35">
      <c r="A1180" s="8"/>
    </row>
    <row r="1181" spans="1:1" s="3" customFormat="1" x14ac:dyDescent="0.35">
      <c r="A1181" s="8"/>
    </row>
    <row r="1182" spans="1:1" s="3" customFormat="1" x14ac:dyDescent="0.35">
      <c r="A1182" s="8"/>
    </row>
    <row r="1183" spans="1:1" s="3" customFormat="1" x14ac:dyDescent="0.35">
      <c r="A1183" s="8"/>
    </row>
    <row r="1184" spans="1:1" s="3" customFormat="1" x14ac:dyDescent="0.35">
      <c r="A1184" s="8"/>
    </row>
    <row r="1185" spans="1:1" s="3" customFormat="1" x14ac:dyDescent="0.35">
      <c r="A1185" s="8"/>
    </row>
    <row r="1186" spans="1:1" s="3" customFormat="1" x14ac:dyDescent="0.35">
      <c r="A1186" s="8"/>
    </row>
    <row r="1187" spans="1:1" s="3" customFormat="1" x14ac:dyDescent="0.35">
      <c r="A1187" s="8"/>
    </row>
    <row r="1188" spans="1:1" s="3" customFormat="1" x14ac:dyDescent="0.35">
      <c r="A1188" s="8"/>
    </row>
    <row r="1189" spans="1:1" s="3" customFormat="1" x14ac:dyDescent="0.35">
      <c r="A1189" s="8"/>
    </row>
    <row r="1190" spans="1:1" s="3" customFormat="1" x14ac:dyDescent="0.35">
      <c r="A1190" s="8"/>
    </row>
    <row r="1191" spans="1:1" s="3" customFormat="1" x14ac:dyDescent="0.35">
      <c r="A1191" s="8"/>
    </row>
    <row r="1192" spans="1:1" s="3" customFormat="1" x14ac:dyDescent="0.35">
      <c r="A1192" s="8"/>
    </row>
    <row r="1193" spans="1:1" s="3" customFormat="1" x14ac:dyDescent="0.35">
      <c r="A1193" s="8"/>
    </row>
    <row r="1194" spans="1:1" s="3" customFormat="1" x14ac:dyDescent="0.35">
      <c r="A1194" s="8"/>
    </row>
    <row r="1195" spans="1:1" s="3" customFormat="1" x14ac:dyDescent="0.35">
      <c r="A1195" s="8"/>
    </row>
    <row r="1196" spans="1:1" s="3" customFormat="1" x14ac:dyDescent="0.35">
      <c r="A1196" s="8"/>
    </row>
    <row r="1197" spans="1:1" s="3" customFormat="1" x14ac:dyDescent="0.35">
      <c r="A1197" s="8"/>
    </row>
    <row r="1198" spans="1:1" s="3" customFormat="1" x14ac:dyDescent="0.35">
      <c r="A1198" s="8"/>
    </row>
    <row r="1199" spans="1:1" s="3" customFormat="1" x14ac:dyDescent="0.35">
      <c r="A1199" s="8"/>
    </row>
    <row r="1200" spans="1:1" s="3" customFormat="1" x14ac:dyDescent="0.35">
      <c r="A1200" s="8"/>
    </row>
    <row r="1201" spans="1:1" s="3" customFormat="1" x14ac:dyDescent="0.35">
      <c r="A1201" s="8"/>
    </row>
    <row r="1202" spans="1:1" s="3" customFormat="1" x14ac:dyDescent="0.35">
      <c r="A1202" s="8"/>
    </row>
    <row r="1203" spans="1:1" s="3" customFormat="1" x14ac:dyDescent="0.35">
      <c r="A1203" s="8"/>
    </row>
    <row r="1204" spans="1:1" s="3" customFormat="1" x14ac:dyDescent="0.35">
      <c r="A1204" s="8"/>
    </row>
    <row r="1205" spans="1:1" s="3" customFormat="1" x14ac:dyDescent="0.35">
      <c r="A1205" s="8"/>
    </row>
    <row r="1206" spans="1:1" s="3" customFormat="1" x14ac:dyDescent="0.35">
      <c r="A1206" s="8"/>
    </row>
    <row r="1207" spans="1:1" s="3" customFormat="1" x14ac:dyDescent="0.35">
      <c r="A1207" s="8"/>
    </row>
    <row r="1208" spans="1:1" s="3" customFormat="1" x14ac:dyDescent="0.35">
      <c r="A1208" s="8"/>
    </row>
    <row r="1209" spans="1:1" s="3" customFormat="1" x14ac:dyDescent="0.35">
      <c r="A1209" s="8"/>
    </row>
    <row r="1210" spans="1:1" s="3" customFormat="1" x14ac:dyDescent="0.35">
      <c r="A1210" s="8"/>
    </row>
    <row r="1211" spans="1:1" s="3" customFormat="1" x14ac:dyDescent="0.35">
      <c r="A1211" s="8"/>
    </row>
    <row r="1212" spans="1:1" s="3" customFormat="1" x14ac:dyDescent="0.35">
      <c r="A1212" s="8"/>
    </row>
    <row r="1213" spans="1:1" s="3" customFormat="1" x14ac:dyDescent="0.35">
      <c r="A1213" s="8"/>
    </row>
    <row r="1214" spans="1:1" s="3" customFormat="1" x14ac:dyDescent="0.35">
      <c r="A1214" s="8"/>
    </row>
    <row r="1215" spans="1:1" s="3" customFormat="1" x14ac:dyDescent="0.35">
      <c r="A1215" s="8"/>
    </row>
    <row r="1216" spans="1:1" s="3" customFormat="1" x14ac:dyDescent="0.35">
      <c r="A1216" s="8"/>
    </row>
    <row r="1217" spans="1:1" s="3" customFormat="1" x14ac:dyDescent="0.35">
      <c r="A1217" s="8"/>
    </row>
    <row r="1218" spans="1:1" s="3" customFormat="1" x14ac:dyDescent="0.35">
      <c r="A1218" s="8"/>
    </row>
    <row r="1219" spans="1:1" s="3" customFormat="1" x14ac:dyDescent="0.35">
      <c r="A1219" s="8"/>
    </row>
    <row r="1220" spans="1:1" s="3" customFormat="1" x14ac:dyDescent="0.35">
      <c r="A1220" s="8"/>
    </row>
    <row r="1221" spans="1:1" s="3" customFormat="1" x14ac:dyDescent="0.35">
      <c r="A1221" s="8"/>
    </row>
    <row r="1222" spans="1:1" s="3" customFormat="1" x14ac:dyDescent="0.35">
      <c r="A1222" s="8"/>
    </row>
    <row r="1223" spans="1:1" s="3" customFormat="1" x14ac:dyDescent="0.35">
      <c r="A1223" s="8"/>
    </row>
    <row r="1224" spans="1:1" s="3" customFormat="1" x14ac:dyDescent="0.35">
      <c r="A1224" s="8"/>
    </row>
    <row r="1225" spans="1:1" s="3" customFormat="1" x14ac:dyDescent="0.35">
      <c r="A1225" s="8"/>
    </row>
    <row r="1226" spans="1:1" s="3" customFormat="1" x14ac:dyDescent="0.35">
      <c r="A1226" s="8"/>
    </row>
    <row r="1227" spans="1:1" s="3" customFormat="1" x14ac:dyDescent="0.35">
      <c r="A1227" s="8"/>
    </row>
    <row r="1228" spans="1:1" s="3" customFormat="1" x14ac:dyDescent="0.35">
      <c r="A1228" s="8"/>
    </row>
    <row r="1229" spans="1:1" s="3" customFormat="1" x14ac:dyDescent="0.35">
      <c r="A1229" s="8"/>
    </row>
    <row r="1230" spans="1:1" s="3" customFormat="1" x14ac:dyDescent="0.35">
      <c r="A1230" s="8"/>
    </row>
    <row r="1231" spans="1:1" s="3" customFormat="1" x14ac:dyDescent="0.35">
      <c r="A1231" s="8"/>
    </row>
    <row r="1232" spans="1:1" s="3" customFormat="1" x14ac:dyDescent="0.35">
      <c r="A1232" s="8"/>
    </row>
    <row r="1233" spans="1:1" s="3" customFormat="1" x14ac:dyDescent="0.35">
      <c r="A1233" s="8"/>
    </row>
    <row r="1234" spans="1:1" s="3" customFormat="1" x14ac:dyDescent="0.35">
      <c r="A1234" s="8"/>
    </row>
    <row r="1235" spans="1:1" s="3" customFormat="1" x14ac:dyDescent="0.35">
      <c r="A1235" s="8"/>
    </row>
    <row r="1236" spans="1:1" s="3" customFormat="1" x14ac:dyDescent="0.35">
      <c r="A1236" s="8"/>
    </row>
    <row r="1237" spans="1:1" s="3" customFormat="1" x14ac:dyDescent="0.35">
      <c r="A1237" s="8"/>
    </row>
    <row r="1238" spans="1:1" s="3" customFormat="1" x14ac:dyDescent="0.35">
      <c r="A1238" s="8"/>
    </row>
    <row r="1239" spans="1:1" s="3" customFormat="1" x14ac:dyDescent="0.35">
      <c r="A1239" s="8"/>
    </row>
    <row r="1240" spans="1:1" s="3" customFormat="1" x14ac:dyDescent="0.35">
      <c r="A1240" s="8"/>
    </row>
    <row r="1241" spans="1:1" s="3" customFormat="1" x14ac:dyDescent="0.35">
      <c r="A1241" s="8"/>
    </row>
    <row r="1242" spans="1:1" s="3" customFormat="1" x14ac:dyDescent="0.35">
      <c r="A1242" s="8"/>
    </row>
    <row r="1243" spans="1:1" s="3" customFormat="1" x14ac:dyDescent="0.35">
      <c r="A1243" s="8"/>
    </row>
    <row r="1244" spans="1:1" s="3" customFormat="1" x14ac:dyDescent="0.35">
      <c r="A1244" s="8"/>
    </row>
    <row r="1245" spans="1:1" s="3" customFormat="1" x14ac:dyDescent="0.35">
      <c r="A1245" s="8"/>
    </row>
    <row r="1246" spans="1:1" s="3" customFormat="1" x14ac:dyDescent="0.35">
      <c r="A1246" s="8"/>
    </row>
    <row r="1247" spans="1:1" s="3" customFormat="1" x14ac:dyDescent="0.35">
      <c r="A1247" s="8"/>
    </row>
    <row r="1248" spans="1:1" s="3" customFormat="1" x14ac:dyDescent="0.35">
      <c r="A1248" s="8"/>
    </row>
    <row r="1249" spans="1:1" s="3" customFormat="1" x14ac:dyDescent="0.35">
      <c r="A1249" s="8"/>
    </row>
    <row r="1250" spans="1:1" s="3" customFormat="1" x14ac:dyDescent="0.35">
      <c r="A1250" s="8"/>
    </row>
    <row r="1251" spans="1:1" s="3" customFormat="1" x14ac:dyDescent="0.35">
      <c r="A1251" s="8"/>
    </row>
    <row r="1252" spans="1:1" s="3" customFormat="1" x14ac:dyDescent="0.35">
      <c r="A1252" s="8"/>
    </row>
    <row r="1253" spans="1:1" s="3" customFormat="1" x14ac:dyDescent="0.35">
      <c r="A1253" s="8"/>
    </row>
    <row r="1254" spans="1:1" s="3" customFormat="1" x14ac:dyDescent="0.35">
      <c r="A1254" s="8"/>
    </row>
    <row r="1255" spans="1:1" s="3" customFormat="1" x14ac:dyDescent="0.35">
      <c r="A1255" s="8"/>
    </row>
    <row r="1256" spans="1:1" s="3" customFormat="1" x14ac:dyDescent="0.35">
      <c r="A1256" s="8"/>
    </row>
    <row r="1257" spans="1:1" s="3" customFormat="1" x14ac:dyDescent="0.35">
      <c r="A1257" s="8"/>
    </row>
    <row r="1258" spans="1:1" s="3" customFormat="1" x14ac:dyDescent="0.35">
      <c r="A1258" s="8"/>
    </row>
    <row r="1259" spans="1:1" s="3" customFormat="1" x14ac:dyDescent="0.35">
      <c r="A1259" s="8"/>
    </row>
    <row r="1260" spans="1:1" s="3" customFormat="1" x14ac:dyDescent="0.35">
      <c r="A1260" s="8"/>
    </row>
    <row r="1261" spans="1:1" s="3" customFormat="1" x14ac:dyDescent="0.35">
      <c r="A1261" s="8"/>
    </row>
    <row r="1262" spans="1:1" s="3" customFormat="1" x14ac:dyDescent="0.35">
      <c r="A1262" s="8"/>
    </row>
    <row r="1263" spans="1:1" s="3" customFormat="1" x14ac:dyDescent="0.35">
      <c r="A1263" s="8"/>
    </row>
    <row r="1264" spans="1:1" s="3" customFormat="1" x14ac:dyDescent="0.35">
      <c r="A1264" s="8"/>
    </row>
    <row r="1265" spans="1:1" s="3" customFormat="1" x14ac:dyDescent="0.35">
      <c r="A1265" s="8"/>
    </row>
    <row r="1266" spans="1:1" s="3" customFormat="1" x14ac:dyDescent="0.35">
      <c r="A1266" s="8"/>
    </row>
    <row r="1267" spans="1:1" s="3" customFormat="1" x14ac:dyDescent="0.35">
      <c r="A1267" s="8"/>
    </row>
    <row r="1268" spans="1:1" s="3" customFormat="1" x14ac:dyDescent="0.35">
      <c r="A1268" s="8"/>
    </row>
    <row r="1269" spans="1:1" s="3" customFormat="1" x14ac:dyDescent="0.35">
      <c r="A1269" s="8"/>
    </row>
    <row r="1270" spans="1:1" s="3" customFormat="1" x14ac:dyDescent="0.35">
      <c r="A1270" s="8"/>
    </row>
    <row r="1271" spans="1:1" s="3" customFormat="1" x14ac:dyDescent="0.35">
      <c r="A1271" s="8"/>
    </row>
    <row r="1272" spans="1:1" s="3" customFormat="1" x14ac:dyDescent="0.35">
      <c r="A1272" s="8"/>
    </row>
    <row r="1273" spans="1:1" s="3" customFormat="1" x14ac:dyDescent="0.35">
      <c r="A1273" s="8"/>
    </row>
    <row r="1274" spans="1:1" s="3" customFormat="1" x14ac:dyDescent="0.35">
      <c r="A1274" s="8"/>
    </row>
    <row r="1275" spans="1:1" s="3" customFormat="1" x14ac:dyDescent="0.35">
      <c r="A1275" s="8"/>
    </row>
    <row r="1276" spans="1:1" s="3" customFormat="1" x14ac:dyDescent="0.35">
      <c r="A1276" s="8"/>
    </row>
    <row r="1277" spans="1:1" s="3" customFormat="1" x14ac:dyDescent="0.35">
      <c r="A1277" s="8"/>
    </row>
    <row r="1278" spans="1:1" s="3" customFormat="1" x14ac:dyDescent="0.35">
      <c r="A1278" s="8"/>
    </row>
    <row r="1279" spans="1:1" s="3" customFormat="1" x14ac:dyDescent="0.35">
      <c r="A1279" s="8"/>
    </row>
    <row r="1280" spans="1:1" s="3" customFormat="1" x14ac:dyDescent="0.35">
      <c r="A1280" s="8"/>
    </row>
    <row r="1281" spans="1:1" s="3" customFormat="1" x14ac:dyDescent="0.35">
      <c r="A1281" s="8"/>
    </row>
    <row r="1282" spans="1:1" s="3" customFormat="1" x14ac:dyDescent="0.35">
      <c r="A1282" s="8"/>
    </row>
    <row r="1283" spans="1:1" s="3" customFormat="1" x14ac:dyDescent="0.35">
      <c r="A1283" s="8"/>
    </row>
    <row r="1284" spans="1:1" s="3" customFormat="1" x14ac:dyDescent="0.35">
      <c r="A1284" s="8"/>
    </row>
    <row r="1285" spans="1:1" s="3" customFormat="1" x14ac:dyDescent="0.35">
      <c r="A1285" s="8"/>
    </row>
    <row r="1286" spans="1:1" s="3" customFormat="1" x14ac:dyDescent="0.35">
      <c r="A1286" s="8"/>
    </row>
    <row r="1287" spans="1:1" s="3" customFormat="1" x14ac:dyDescent="0.35">
      <c r="A1287" s="8"/>
    </row>
    <row r="1288" spans="1:1" s="3" customFormat="1" x14ac:dyDescent="0.35">
      <c r="A1288" s="8"/>
    </row>
    <row r="1289" spans="1:1" s="3" customFormat="1" x14ac:dyDescent="0.35">
      <c r="A1289" s="8"/>
    </row>
    <row r="1290" spans="1:1" s="3" customFormat="1" x14ac:dyDescent="0.35">
      <c r="A1290" s="8"/>
    </row>
    <row r="1291" spans="1:1" s="3" customFormat="1" x14ac:dyDescent="0.35">
      <c r="A1291" s="8"/>
    </row>
    <row r="1292" spans="1:1" s="3" customFormat="1" x14ac:dyDescent="0.35">
      <c r="A1292" s="8"/>
    </row>
    <row r="1293" spans="1:1" s="3" customFormat="1" x14ac:dyDescent="0.35">
      <c r="A1293" s="8"/>
    </row>
    <row r="1294" spans="1:1" s="3" customFormat="1" x14ac:dyDescent="0.35">
      <c r="A1294" s="8"/>
    </row>
    <row r="1295" spans="1:1" s="3" customFormat="1" x14ac:dyDescent="0.35">
      <c r="A1295" s="8"/>
    </row>
    <row r="1296" spans="1:1" s="3" customFormat="1" x14ac:dyDescent="0.35">
      <c r="A1296" s="8"/>
    </row>
    <row r="1297" spans="1:1" s="3" customFormat="1" x14ac:dyDescent="0.35">
      <c r="A1297" s="8"/>
    </row>
    <row r="1298" spans="1:1" s="3" customFormat="1" x14ac:dyDescent="0.35">
      <c r="A1298" s="8"/>
    </row>
    <row r="1299" spans="1:1" s="3" customFormat="1" x14ac:dyDescent="0.35">
      <c r="A1299" s="8"/>
    </row>
    <row r="1300" spans="1:1" s="3" customFormat="1" x14ac:dyDescent="0.35">
      <c r="A1300" s="8"/>
    </row>
    <row r="1301" spans="1:1" s="3" customFormat="1" x14ac:dyDescent="0.35">
      <c r="A1301" s="8"/>
    </row>
    <row r="1302" spans="1:1" s="3" customFormat="1" x14ac:dyDescent="0.35">
      <c r="A1302" s="8"/>
    </row>
    <row r="1303" spans="1:1" s="3" customFormat="1" x14ac:dyDescent="0.35">
      <c r="A1303" s="8"/>
    </row>
    <row r="1304" spans="1:1" s="3" customFormat="1" x14ac:dyDescent="0.35">
      <c r="A1304" s="8"/>
    </row>
    <row r="1305" spans="1:1" s="3" customFormat="1" x14ac:dyDescent="0.35">
      <c r="A1305" s="8"/>
    </row>
    <row r="1306" spans="1:1" s="3" customFormat="1" x14ac:dyDescent="0.35">
      <c r="A1306" s="8"/>
    </row>
    <row r="1307" spans="1:1" s="3" customFormat="1" x14ac:dyDescent="0.35">
      <c r="A1307" s="8"/>
    </row>
    <row r="1308" spans="1:1" s="3" customFormat="1" x14ac:dyDescent="0.35">
      <c r="A1308" s="8"/>
    </row>
    <row r="1309" spans="1:1" s="3" customFormat="1" x14ac:dyDescent="0.35">
      <c r="A1309" s="8"/>
    </row>
    <row r="1310" spans="1:1" s="3" customFormat="1" x14ac:dyDescent="0.35">
      <c r="A1310" s="8"/>
    </row>
    <row r="1311" spans="1:1" s="3" customFormat="1" x14ac:dyDescent="0.35">
      <c r="A1311" s="8"/>
    </row>
    <row r="1312" spans="1:1" s="3" customFormat="1" x14ac:dyDescent="0.35">
      <c r="A1312" s="8"/>
    </row>
    <row r="1313" spans="1:1" s="3" customFormat="1" x14ac:dyDescent="0.35">
      <c r="A1313" s="8"/>
    </row>
    <row r="1314" spans="1:1" s="3" customFormat="1" x14ac:dyDescent="0.35">
      <c r="A1314" s="8"/>
    </row>
    <row r="1315" spans="1:1" s="3" customFormat="1" x14ac:dyDescent="0.35">
      <c r="A1315" s="8"/>
    </row>
    <row r="1316" spans="1:1" s="3" customFormat="1" x14ac:dyDescent="0.35">
      <c r="A1316" s="8"/>
    </row>
    <row r="1317" spans="1:1" s="3" customFormat="1" x14ac:dyDescent="0.35">
      <c r="A1317" s="8"/>
    </row>
    <row r="1318" spans="1:1" s="3" customFormat="1" x14ac:dyDescent="0.35">
      <c r="A1318" s="8"/>
    </row>
    <row r="1319" spans="1:1" s="3" customFormat="1" x14ac:dyDescent="0.35">
      <c r="A1319" s="8"/>
    </row>
    <row r="1320" spans="1:1" s="3" customFormat="1" x14ac:dyDescent="0.35">
      <c r="A1320" s="8"/>
    </row>
    <row r="1321" spans="1:1" s="3" customFormat="1" x14ac:dyDescent="0.35">
      <c r="A1321" s="8"/>
    </row>
    <row r="1322" spans="1:1" s="3" customFormat="1" x14ac:dyDescent="0.35">
      <c r="A1322" s="8"/>
    </row>
    <row r="1323" spans="1:1" s="3" customFormat="1" x14ac:dyDescent="0.35">
      <c r="A1323" s="8"/>
    </row>
    <row r="1324" spans="1:1" s="3" customFormat="1" x14ac:dyDescent="0.35">
      <c r="A1324" s="8"/>
    </row>
    <row r="1325" spans="1:1" s="3" customFormat="1" x14ac:dyDescent="0.35">
      <c r="A1325" s="8"/>
    </row>
    <row r="1326" spans="1:1" s="3" customFormat="1" x14ac:dyDescent="0.35">
      <c r="A1326" s="8"/>
    </row>
    <row r="1327" spans="1:1" s="3" customFormat="1" x14ac:dyDescent="0.35">
      <c r="A1327" s="8"/>
    </row>
    <row r="1328" spans="1:1" s="3" customFormat="1" x14ac:dyDescent="0.35">
      <c r="A1328" s="8"/>
    </row>
    <row r="1329" spans="1:1" s="3" customFormat="1" x14ac:dyDescent="0.35">
      <c r="A1329" s="8"/>
    </row>
    <row r="1330" spans="1:1" s="3" customFormat="1" x14ac:dyDescent="0.35">
      <c r="A1330" s="8"/>
    </row>
    <row r="1331" spans="1:1" s="3" customFormat="1" x14ac:dyDescent="0.35">
      <c r="A1331" s="8"/>
    </row>
    <row r="1332" spans="1:1" s="3" customFormat="1" x14ac:dyDescent="0.35">
      <c r="A1332" s="8"/>
    </row>
    <row r="1333" spans="1:1" s="3" customFormat="1" x14ac:dyDescent="0.35">
      <c r="A1333" s="8"/>
    </row>
    <row r="1334" spans="1:1" s="3" customFormat="1" x14ac:dyDescent="0.35">
      <c r="A1334" s="8"/>
    </row>
    <row r="1335" spans="1:1" s="3" customFormat="1" x14ac:dyDescent="0.35">
      <c r="A1335" s="8"/>
    </row>
    <row r="1336" spans="1:1" s="3" customFormat="1" x14ac:dyDescent="0.35">
      <c r="A1336" s="8"/>
    </row>
    <row r="1337" spans="1:1" s="3" customFormat="1" x14ac:dyDescent="0.35">
      <c r="A1337" s="8"/>
    </row>
    <row r="1338" spans="1:1" s="3" customFormat="1" x14ac:dyDescent="0.35">
      <c r="A1338" s="8"/>
    </row>
    <row r="1339" spans="1:1" s="3" customFormat="1" x14ac:dyDescent="0.35">
      <c r="A1339" s="8"/>
    </row>
    <row r="1340" spans="1:1" s="3" customFormat="1" x14ac:dyDescent="0.35">
      <c r="A1340" s="8"/>
    </row>
    <row r="1341" spans="1:1" s="3" customFormat="1" x14ac:dyDescent="0.35">
      <c r="A1341" s="8"/>
    </row>
    <row r="1342" spans="1:1" s="3" customFormat="1" x14ac:dyDescent="0.35">
      <c r="A1342" s="8"/>
    </row>
    <row r="1343" spans="1:1" s="3" customFormat="1" x14ac:dyDescent="0.35">
      <c r="A1343" s="8"/>
    </row>
    <row r="1344" spans="1:1" s="3" customFormat="1" x14ac:dyDescent="0.35">
      <c r="A1344" s="8"/>
    </row>
    <row r="1345" spans="1:1" s="3" customFormat="1" x14ac:dyDescent="0.35">
      <c r="A1345" s="8"/>
    </row>
    <row r="1346" spans="1:1" s="3" customFormat="1" x14ac:dyDescent="0.35">
      <c r="A1346" s="8"/>
    </row>
    <row r="1347" spans="1:1" s="3" customFormat="1" x14ac:dyDescent="0.35">
      <c r="A1347" s="8"/>
    </row>
    <row r="1348" spans="1:1" s="3" customFormat="1" x14ac:dyDescent="0.35">
      <c r="A1348" s="8"/>
    </row>
    <row r="1349" spans="1:1" s="3" customFormat="1" x14ac:dyDescent="0.35">
      <c r="A1349" s="8"/>
    </row>
    <row r="1350" spans="1:1" s="3" customFormat="1" x14ac:dyDescent="0.35">
      <c r="A1350" s="8"/>
    </row>
    <row r="1351" spans="1:1" s="3" customFormat="1" x14ac:dyDescent="0.35">
      <c r="A1351" s="8"/>
    </row>
    <row r="1352" spans="1:1" s="3" customFormat="1" x14ac:dyDescent="0.35">
      <c r="A1352" s="8"/>
    </row>
    <row r="1353" spans="1:1" s="3" customFormat="1" x14ac:dyDescent="0.35">
      <c r="A1353" s="8"/>
    </row>
    <row r="1354" spans="1:1" s="3" customFormat="1" x14ac:dyDescent="0.35">
      <c r="A1354" s="8"/>
    </row>
    <row r="1355" spans="1:1" s="3" customFormat="1" x14ac:dyDescent="0.35">
      <c r="A1355" s="8"/>
    </row>
    <row r="1356" spans="1:1" s="3" customFormat="1" x14ac:dyDescent="0.35">
      <c r="A1356" s="8"/>
    </row>
    <row r="1357" spans="1:1" s="3" customFormat="1" x14ac:dyDescent="0.35">
      <c r="A1357" s="8"/>
    </row>
    <row r="1358" spans="1:1" s="3" customFormat="1" x14ac:dyDescent="0.35">
      <c r="A1358" s="8"/>
    </row>
    <row r="1359" spans="1:1" s="3" customFormat="1" x14ac:dyDescent="0.35">
      <c r="A1359" s="8"/>
    </row>
    <row r="1360" spans="1:1" s="3" customFormat="1" x14ac:dyDescent="0.35">
      <c r="A1360" s="8"/>
    </row>
    <row r="1361" spans="1:1" s="3" customFormat="1" x14ac:dyDescent="0.35">
      <c r="A1361" s="8"/>
    </row>
    <row r="1362" spans="1:1" s="3" customFormat="1" x14ac:dyDescent="0.35">
      <c r="A1362" s="8"/>
    </row>
    <row r="1363" spans="1:1" s="3" customFormat="1" x14ac:dyDescent="0.35">
      <c r="A1363" s="8"/>
    </row>
    <row r="1364" spans="1:1" s="3" customFormat="1" x14ac:dyDescent="0.35">
      <c r="A1364" s="8"/>
    </row>
    <row r="1365" spans="1:1" s="3" customFormat="1" x14ac:dyDescent="0.35">
      <c r="A1365" s="8"/>
    </row>
    <row r="1366" spans="1:1" s="3" customFormat="1" x14ac:dyDescent="0.35">
      <c r="A1366" s="8"/>
    </row>
    <row r="1367" spans="1:1" s="3" customFormat="1" x14ac:dyDescent="0.35">
      <c r="A1367" s="8"/>
    </row>
    <row r="1368" spans="1:1" s="3" customFormat="1" x14ac:dyDescent="0.35">
      <c r="A1368" s="8"/>
    </row>
    <row r="1369" spans="1:1" s="3" customFormat="1" x14ac:dyDescent="0.35">
      <c r="A1369" s="8"/>
    </row>
    <row r="1370" spans="1:1" s="3" customFormat="1" x14ac:dyDescent="0.35">
      <c r="A1370" s="8"/>
    </row>
    <row r="1371" spans="1:1" s="3" customFormat="1" x14ac:dyDescent="0.35">
      <c r="A1371" s="8"/>
    </row>
    <row r="1372" spans="1:1" s="3" customFormat="1" x14ac:dyDescent="0.35">
      <c r="A1372" s="8"/>
    </row>
    <row r="1373" spans="1:1" s="3" customFormat="1" x14ac:dyDescent="0.35">
      <c r="A1373" s="8"/>
    </row>
    <row r="1374" spans="1:1" s="3" customFormat="1" x14ac:dyDescent="0.35">
      <c r="A1374" s="8"/>
    </row>
    <row r="1375" spans="1:1" s="3" customFormat="1" x14ac:dyDescent="0.35">
      <c r="A1375" s="8"/>
    </row>
    <row r="1376" spans="1:1" s="3" customFormat="1" x14ac:dyDescent="0.35">
      <c r="A1376" s="8"/>
    </row>
    <row r="1377" spans="1:1" s="3" customFormat="1" x14ac:dyDescent="0.35">
      <c r="A1377" s="8"/>
    </row>
    <row r="1378" spans="1:1" s="3" customFormat="1" x14ac:dyDescent="0.35">
      <c r="A1378" s="8"/>
    </row>
    <row r="1379" spans="1:1" s="3" customFormat="1" x14ac:dyDescent="0.35">
      <c r="A1379" s="8"/>
    </row>
    <row r="1380" spans="1:1" s="3" customFormat="1" x14ac:dyDescent="0.35">
      <c r="A1380" s="8"/>
    </row>
    <row r="1381" spans="1:1" s="3" customFormat="1" x14ac:dyDescent="0.35">
      <c r="A1381" s="8"/>
    </row>
    <row r="1382" spans="1:1" s="3" customFormat="1" x14ac:dyDescent="0.35">
      <c r="A1382" s="8"/>
    </row>
    <row r="1383" spans="1:1" s="3" customFormat="1" x14ac:dyDescent="0.35">
      <c r="A1383" s="8"/>
    </row>
    <row r="1384" spans="1:1" s="3" customFormat="1" x14ac:dyDescent="0.35">
      <c r="A1384" s="8"/>
    </row>
    <row r="1385" spans="1:1" s="3" customFormat="1" x14ac:dyDescent="0.35">
      <c r="A1385" s="8"/>
    </row>
    <row r="1386" spans="1:1" s="3" customFormat="1" x14ac:dyDescent="0.35">
      <c r="A1386" s="8"/>
    </row>
    <row r="1387" spans="1:1" s="3" customFormat="1" x14ac:dyDescent="0.35">
      <c r="A1387" s="8"/>
    </row>
    <row r="1388" spans="1:1" s="3" customFormat="1" x14ac:dyDescent="0.35">
      <c r="A1388" s="8"/>
    </row>
    <row r="1389" spans="1:1" s="3" customFormat="1" x14ac:dyDescent="0.35">
      <c r="A1389" s="8"/>
    </row>
    <row r="1390" spans="1:1" s="3" customFormat="1" x14ac:dyDescent="0.35">
      <c r="A1390" s="8"/>
    </row>
    <row r="1391" spans="1:1" s="3" customFormat="1" x14ac:dyDescent="0.35">
      <c r="A1391" s="8"/>
    </row>
    <row r="1392" spans="1:1" s="3" customFormat="1" x14ac:dyDescent="0.35">
      <c r="A1392" s="8"/>
    </row>
    <row r="1393" spans="1:1" s="3" customFormat="1" x14ac:dyDescent="0.35">
      <c r="A1393" s="8"/>
    </row>
    <row r="1394" spans="1:1" s="3" customFormat="1" x14ac:dyDescent="0.35">
      <c r="A1394" s="8"/>
    </row>
    <row r="1395" spans="1:1" s="3" customFormat="1" x14ac:dyDescent="0.35">
      <c r="A1395" s="8"/>
    </row>
    <row r="1396" spans="1:1" s="3" customFormat="1" x14ac:dyDescent="0.35">
      <c r="A1396" s="8"/>
    </row>
    <row r="1397" spans="1:1" s="3" customFormat="1" x14ac:dyDescent="0.35">
      <c r="A1397" s="8"/>
    </row>
    <row r="1398" spans="1:1" s="3" customFormat="1" x14ac:dyDescent="0.35">
      <c r="A1398" s="8"/>
    </row>
    <row r="1399" spans="1:1" s="3" customFormat="1" x14ac:dyDescent="0.35">
      <c r="A1399" s="8"/>
    </row>
    <row r="1400" spans="1:1" s="3" customFormat="1" x14ac:dyDescent="0.35">
      <c r="A1400" s="8"/>
    </row>
    <row r="1401" spans="1:1" s="3" customFormat="1" x14ac:dyDescent="0.35">
      <c r="A1401" s="8"/>
    </row>
    <row r="1402" spans="1:1" s="3" customFormat="1" x14ac:dyDescent="0.35">
      <c r="A1402" s="8"/>
    </row>
    <row r="1403" spans="1:1" s="3" customFormat="1" x14ac:dyDescent="0.35">
      <c r="A1403" s="8"/>
    </row>
    <row r="1404" spans="1:1" s="3" customFormat="1" x14ac:dyDescent="0.35">
      <c r="A1404" s="8"/>
    </row>
    <row r="1405" spans="1:1" s="3" customFormat="1" x14ac:dyDescent="0.35">
      <c r="A1405" s="8"/>
    </row>
    <row r="1406" spans="1:1" s="3" customFormat="1" x14ac:dyDescent="0.35">
      <c r="A1406" s="8"/>
    </row>
    <row r="1407" spans="1:1" s="3" customFormat="1" x14ac:dyDescent="0.35">
      <c r="A1407" s="8"/>
    </row>
    <row r="1408" spans="1:1" s="3" customFormat="1" x14ac:dyDescent="0.35">
      <c r="A1408" s="8"/>
    </row>
    <row r="1409" spans="1:1" s="3" customFormat="1" x14ac:dyDescent="0.35">
      <c r="A1409" s="8"/>
    </row>
    <row r="1410" spans="1:1" s="3" customFormat="1" x14ac:dyDescent="0.35">
      <c r="A1410" s="8"/>
    </row>
    <row r="1411" spans="1:1" s="3" customFormat="1" x14ac:dyDescent="0.35">
      <c r="A1411" s="8"/>
    </row>
    <row r="1412" spans="1:1" s="3" customFormat="1" x14ac:dyDescent="0.35">
      <c r="A1412" s="8"/>
    </row>
    <row r="1413" spans="1:1" s="3" customFormat="1" x14ac:dyDescent="0.35">
      <c r="A1413" s="8"/>
    </row>
    <row r="1414" spans="1:1" s="3" customFormat="1" x14ac:dyDescent="0.35">
      <c r="A1414" s="8"/>
    </row>
    <row r="1415" spans="1:1" s="3" customFormat="1" x14ac:dyDescent="0.35">
      <c r="A1415" s="8"/>
    </row>
    <row r="1416" spans="1:1" s="3" customFormat="1" x14ac:dyDescent="0.35">
      <c r="A1416" s="8"/>
    </row>
    <row r="1417" spans="1:1" s="3" customFormat="1" x14ac:dyDescent="0.35">
      <c r="A1417" s="8"/>
    </row>
    <row r="1418" spans="1:1" s="3" customFormat="1" x14ac:dyDescent="0.35">
      <c r="A1418" s="8"/>
    </row>
    <row r="1419" spans="1:1" s="3" customFormat="1" x14ac:dyDescent="0.35">
      <c r="A1419" s="8"/>
    </row>
    <row r="1420" spans="1:1" s="3" customFormat="1" x14ac:dyDescent="0.35">
      <c r="A1420" s="8"/>
    </row>
    <row r="1421" spans="1:1" s="3" customFormat="1" x14ac:dyDescent="0.35">
      <c r="A1421" s="8"/>
    </row>
    <row r="1422" spans="1:1" s="3" customFormat="1" x14ac:dyDescent="0.35">
      <c r="A1422" s="8"/>
    </row>
    <row r="1423" spans="1:1" s="3" customFormat="1" x14ac:dyDescent="0.35">
      <c r="A1423" s="8"/>
    </row>
    <row r="1424" spans="1:1" s="3" customFormat="1" x14ac:dyDescent="0.35">
      <c r="A1424" s="8"/>
    </row>
    <row r="1425" spans="1:1" s="3" customFormat="1" x14ac:dyDescent="0.35">
      <c r="A1425" s="8"/>
    </row>
    <row r="1426" spans="1:1" s="3" customFormat="1" x14ac:dyDescent="0.35">
      <c r="A1426" s="8"/>
    </row>
    <row r="1427" spans="1:1" s="3" customFormat="1" x14ac:dyDescent="0.35">
      <c r="A1427" s="8"/>
    </row>
    <row r="1428" spans="1:1" s="3" customFormat="1" x14ac:dyDescent="0.35">
      <c r="A1428" s="8"/>
    </row>
    <row r="1429" spans="1:1" s="3" customFormat="1" x14ac:dyDescent="0.35">
      <c r="A1429" s="8"/>
    </row>
    <row r="1430" spans="1:1" s="3" customFormat="1" x14ac:dyDescent="0.35">
      <c r="A1430" s="8"/>
    </row>
    <row r="1431" spans="1:1" s="3" customFormat="1" x14ac:dyDescent="0.35">
      <c r="A1431" s="8"/>
    </row>
    <row r="1432" spans="1:1" s="3" customFormat="1" x14ac:dyDescent="0.35">
      <c r="A1432" s="8"/>
    </row>
    <row r="1433" spans="1:1" s="3" customFormat="1" x14ac:dyDescent="0.35">
      <c r="A1433" s="8"/>
    </row>
    <row r="1434" spans="1:1" s="3" customFormat="1" x14ac:dyDescent="0.35">
      <c r="A1434" s="8"/>
    </row>
    <row r="1435" spans="1:1" s="3" customFormat="1" x14ac:dyDescent="0.35">
      <c r="A1435" s="8"/>
    </row>
    <row r="1436" spans="1:1" s="3" customFormat="1" x14ac:dyDescent="0.35">
      <c r="A1436" s="8"/>
    </row>
    <row r="1437" spans="1:1" s="3" customFormat="1" x14ac:dyDescent="0.35">
      <c r="A1437" s="8"/>
    </row>
    <row r="1438" spans="1:1" s="3" customFormat="1" x14ac:dyDescent="0.35">
      <c r="A1438" s="8"/>
    </row>
    <row r="1439" spans="1:1" s="3" customFormat="1" x14ac:dyDescent="0.35">
      <c r="A1439" s="8"/>
    </row>
    <row r="1440" spans="1:1" s="3" customFormat="1" x14ac:dyDescent="0.35">
      <c r="A1440" s="8"/>
    </row>
    <row r="1441" spans="1:1" s="3" customFormat="1" x14ac:dyDescent="0.35">
      <c r="A1441" s="8"/>
    </row>
    <row r="1442" spans="1:1" s="3" customFormat="1" x14ac:dyDescent="0.35">
      <c r="A1442" s="8"/>
    </row>
    <row r="1443" spans="1:1" s="3" customFormat="1" x14ac:dyDescent="0.35">
      <c r="A1443" s="8"/>
    </row>
    <row r="1444" spans="1:1" s="3" customFormat="1" x14ac:dyDescent="0.35">
      <c r="A1444" s="8"/>
    </row>
    <row r="1445" spans="1:1" s="3" customFormat="1" x14ac:dyDescent="0.35">
      <c r="A1445" s="8"/>
    </row>
    <row r="1446" spans="1:1" s="3" customFormat="1" x14ac:dyDescent="0.35">
      <c r="A1446" s="8"/>
    </row>
    <row r="1447" spans="1:1" s="3" customFormat="1" x14ac:dyDescent="0.35">
      <c r="A1447" s="8"/>
    </row>
    <row r="1448" spans="1:1" s="3" customFormat="1" x14ac:dyDescent="0.35">
      <c r="A1448" s="8"/>
    </row>
    <row r="1449" spans="1:1" s="3" customFormat="1" x14ac:dyDescent="0.35">
      <c r="A1449" s="8"/>
    </row>
    <row r="1450" spans="1:1" s="3" customFormat="1" x14ac:dyDescent="0.35">
      <c r="A1450" s="8"/>
    </row>
    <row r="1451" spans="1:1" s="3" customFormat="1" x14ac:dyDescent="0.35">
      <c r="A1451" s="8"/>
    </row>
    <row r="1452" spans="1:1" s="3" customFormat="1" x14ac:dyDescent="0.35">
      <c r="A1452" s="8"/>
    </row>
    <row r="1453" spans="1:1" s="3" customFormat="1" x14ac:dyDescent="0.35">
      <c r="A1453" s="8"/>
    </row>
    <row r="1454" spans="1:1" s="3" customFormat="1" x14ac:dyDescent="0.35">
      <c r="A1454" s="8"/>
    </row>
    <row r="1455" spans="1:1" s="3" customFormat="1" x14ac:dyDescent="0.35">
      <c r="A1455" s="8"/>
    </row>
    <row r="1456" spans="1:1" s="3" customFormat="1" x14ac:dyDescent="0.35">
      <c r="A1456" s="8"/>
    </row>
    <row r="1457" spans="1:1" s="3" customFormat="1" x14ac:dyDescent="0.35">
      <c r="A1457" s="8"/>
    </row>
    <row r="1458" spans="1:1" s="3" customFormat="1" x14ac:dyDescent="0.35">
      <c r="A1458" s="8"/>
    </row>
    <row r="1459" spans="1:1" s="3" customFormat="1" x14ac:dyDescent="0.35">
      <c r="A1459" s="8"/>
    </row>
    <row r="1460" spans="1:1" s="3" customFormat="1" x14ac:dyDescent="0.35">
      <c r="A1460" s="8"/>
    </row>
    <row r="1461" spans="1:1" s="3" customFormat="1" x14ac:dyDescent="0.35">
      <c r="A1461" s="8"/>
    </row>
    <row r="1462" spans="1:1" s="3" customFormat="1" x14ac:dyDescent="0.35">
      <c r="A1462" s="8"/>
    </row>
    <row r="1463" spans="1:1" s="3" customFormat="1" x14ac:dyDescent="0.35">
      <c r="A1463" s="8"/>
    </row>
    <row r="1464" spans="1:1" s="3" customFormat="1" x14ac:dyDescent="0.35">
      <c r="A1464" s="8"/>
    </row>
    <row r="1465" spans="1:1" s="3" customFormat="1" x14ac:dyDescent="0.35">
      <c r="A1465" s="8"/>
    </row>
    <row r="1466" spans="1:1" s="3" customFormat="1" x14ac:dyDescent="0.35">
      <c r="A1466" s="8"/>
    </row>
    <row r="1467" spans="1:1" s="3" customFormat="1" x14ac:dyDescent="0.35">
      <c r="A1467" s="8"/>
    </row>
    <row r="1468" spans="1:1" s="3" customFormat="1" x14ac:dyDescent="0.35">
      <c r="A1468" s="8"/>
    </row>
    <row r="1469" spans="1:1" s="3" customFormat="1" x14ac:dyDescent="0.35">
      <c r="A1469" s="8"/>
    </row>
    <row r="1470" spans="1:1" s="3" customFormat="1" x14ac:dyDescent="0.35">
      <c r="A1470" s="8"/>
    </row>
    <row r="1471" spans="1:1" s="3" customFormat="1" x14ac:dyDescent="0.35">
      <c r="A1471" s="8"/>
    </row>
    <row r="1472" spans="1:1" s="3" customFormat="1" x14ac:dyDescent="0.35">
      <c r="A1472" s="8"/>
    </row>
    <row r="1473" spans="1:1" s="3" customFormat="1" x14ac:dyDescent="0.35">
      <c r="A1473" s="8"/>
    </row>
    <row r="1474" spans="1:1" s="3" customFormat="1" x14ac:dyDescent="0.35">
      <c r="A1474" s="8"/>
    </row>
    <row r="1475" spans="1:1" s="3" customFormat="1" x14ac:dyDescent="0.35">
      <c r="A1475" s="8"/>
    </row>
    <row r="1476" spans="1:1" s="3" customFormat="1" x14ac:dyDescent="0.35">
      <c r="A1476" s="8"/>
    </row>
    <row r="1477" spans="1:1" s="3" customFormat="1" x14ac:dyDescent="0.35">
      <c r="A1477" s="8"/>
    </row>
    <row r="1478" spans="1:1" s="3" customFormat="1" x14ac:dyDescent="0.35">
      <c r="A1478" s="8"/>
    </row>
    <row r="1479" spans="1:1" s="3" customFormat="1" x14ac:dyDescent="0.35">
      <c r="A1479" s="8"/>
    </row>
    <row r="1480" spans="1:1" s="3" customFormat="1" x14ac:dyDescent="0.35">
      <c r="A1480" s="8"/>
    </row>
    <row r="1481" spans="1:1" s="3" customFormat="1" x14ac:dyDescent="0.35">
      <c r="A1481" s="8"/>
    </row>
    <row r="1482" spans="1:1" s="3" customFormat="1" x14ac:dyDescent="0.35">
      <c r="A1482" s="8"/>
    </row>
    <row r="1483" spans="1:1" s="3" customFormat="1" x14ac:dyDescent="0.35">
      <c r="A1483" s="8"/>
    </row>
    <row r="1484" spans="1:1" s="3" customFormat="1" x14ac:dyDescent="0.35">
      <c r="A1484" s="8"/>
    </row>
    <row r="1485" spans="1:1" s="3" customFormat="1" x14ac:dyDescent="0.35">
      <c r="A1485" s="8"/>
    </row>
    <row r="1486" spans="1:1" s="3" customFormat="1" x14ac:dyDescent="0.35">
      <c r="A1486" s="8"/>
    </row>
    <row r="1487" spans="1:1" s="3" customFormat="1" x14ac:dyDescent="0.35">
      <c r="A1487" s="8"/>
    </row>
    <row r="1488" spans="1:1" s="3" customFormat="1" x14ac:dyDescent="0.35">
      <c r="A1488" s="8"/>
    </row>
    <row r="1489" spans="1:1" s="3" customFormat="1" x14ac:dyDescent="0.35">
      <c r="A1489" s="8"/>
    </row>
    <row r="1490" spans="1:1" s="3" customFormat="1" x14ac:dyDescent="0.35">
      <c r="A1490" s="8"/>
    </row>
    <row r="1491" spans="1:1" s="3" customFormat="1" x14ac:dyDescent="0.35">
      <c r="A1491" s="8"/>
    </row>
    <row r="1492" spans="1:1" s="3" customFormat="1" x14ac:dyDescent="0.35">
      <c r="A1492" s="8"/>
    </row>
    <row r="1493" spans="1:1" s="3" customFormat="1" x14ac:dyDescent="0.35">
      <c r="A1493" s="8"/>
    </row>
    <row r="1494" spans="1:1" s="3" customFormat="1" x14ac:dyDescent="0.35">
      <c r="A1494" s="8"/>
    </row>
    <row r="1495" spans="1:1" s="3" customFormat="1" x14ac:dyDescent="0.35">
      <c r="A1495" s="8"/>
    </row>
    <row r="1496" spans="1:1" s="3" customFormat="1" x14ac:dyDescent="0.35">
      <c r="A1496" s="8"/>
    </row>
    <row r="1497" spans="1:1" s="3" customFormat="1" x14ac:dyDescent="0.35">
      <c r="A1497" s="8"/>
    </row>
    <row r="1498" spans="1:1" s="3" customFormat="1" x14ac:dyDescent="0.35">
      <c r="A1498" s="8"/>
    </row>
    <row r="1499" spans="1:1" s="3" customFormat="1" x14ac:dyDescent="0.35">
      <c r="A1499" s="8"/>
    </row>
    <row r="1500" spans="1:1" s="3" customFormat="1" x14ac:dyDescent="0.35">
      <c r="A1500" s="8"/>
    </row>
    <row r="1501" spans="1:1" s="3" customFormat="1" x14ac:dyDescent="0.35">
      <c r="A1501" s="8"/>
    </row>
    <row r="1502" spans="1:1" s="3" customFormat="1" x14ac:dyDescent="0.35">
      <c r="A1502" s="8"/>
    </row>
    <row r="1503" spans="1:1" s="3" customFormat="1" x14ac:dyDescent="0.35">
      <c r="A1503" s="8"/>
    </row>
    <row r="1504" spans="1:1" s="3" customFormat="1" x14ac:dyDescent="0.35">
      <c r="A1504" s="8"/>
    </row>
    <row r="1505" spans="1:1" s="3" customFormat="1" x14ac:dyDescent="0.35">
      <c r="A1505" s="8"/>
    </row>
    <row r="1506" spans="1:1" s="3" customFormat="1" x14ac:dyDescent="0.35">
      <c r="A1506" s="8"/>
    </row>
    <row r="1507" spans="1:1" s="3" customFormat="1" x14ac:dyDescent="0.35">
      <c r="A1507" s="8"/>
    </row>
    <row r="1508" spans="1:1" s="3" customFormat="1" x14ac:dyDescent="0.35">
      <c r="A1508" s="8"/>
    </row>
    <row r="1509" spans="1:1" s="3" customFormat="1" x14ac:dyDescent="0.35">
      <c r="A1509" s="8"/>
    </row>
    <row r="1510" spans="1:1" s="3" customFormat="1" x14ac:dyDescent="0.35">
      <c r="A1510" s="8"/>
    </row>
    <row r="1511" spans="1:1" s="3" customFormat="1" x14ac:dyDescent="0.35">
      <c r="A1511" s="8"/>
    </row>
    <row r="1512" spans="1:1" s="3" customFormat="1" x14ac:dyDescent="0.35">
      <c r="A1512" s="8"/>
    </row>
    <row r="1513" spans="1:1" s="3" customFormat="1" x14ac:dyDescent="0.35">
      <c r="A1513" s="8"/>
    </row>
    <row r="1514" spans="1:1" s="3" customFormat="1" x14ac:dyDescent="0.35">
      <c r="A1514" s="8"/>
    </row>
    <row r="1515" spans="1:1" s="3" customFormat="1" x14ac:dyDescent="0.35">
      <c r="A1515" s="8"/>
    </row>
    <row r="1516" spans="1:1" s="3" customFormat="1" x14ac:dyDescent="0.35">
      <c r="A1516" s="8"/>
    </row>
    <row r="1517" spans="1:1" s="3" customFormat="1" x14ac:dyDescent="0.35">
      <c r="A1517" s="8"/>
    </row>
    <row r="1518" spans="1:1" s="3" customFormat="1" x14ac:dyDescent="0.35">
      <c r="A1518" s="8"/>
    </row>
    <row r="1519" spans="1:1" s="3" customFormat="1" x14ac:dyDescent="0.35">
      <c r="A1519" s="8"/>
    </row>
    <row r="1520" spans="1:1" s="3" customFormat="1" x14ac:dyDescent="0.35">
      <c r="A1520" s="8"/>
    </row>
    <row r="1521" spans="1:1" s="3" customFormat="1" x14ac:dyDescent="0.35">
      <c r="A1521" s="8"/>
    </row>
    <row r="1522" spans="1:1" s="3" customFormat="1" x14ac:dyDescent="0.35">
      <c r="A1522" s="8"/>
    </row>
    <row r="1523" spans="1:1" s="3" customFormat="1" x14ac:dyDescent="0.35">
      <c r="A1523" s="8"/>
    </row>
    <row r="1524" spans="1:1" s="3" customFormat="1" x14ac:dyDescent="0.35">
      <c r="A1524" s="8"/>
    </row>
    <row r="1525" spans="1:1" s="3" customFormat="1" x14ac:dyDescent="0.35">
      <c r="A1525" s="8"/>
    </row>
    <row r="1526" spans="1:1" s="3" customFormat="1" x14ac:dyDescent="0.35">
      <c r="A1526" s="8"/>
    </row>
    <row r="1527" spans="1:1" s="3" customFormat="1" x14ac:dyDescent="0.35">
      <c r="A1527" s="8"/>
    </row>
    <row r="1528" spans="1:1" s="3" customFormat="1" x14ac:dyDescent="0.35">
      <c r="A1528" s="8"/>
    </row>
    <row r="1529" spans="1:1" s="3" customFormat="1" x14ac:dyDescent="0.35">
      <c r="A1529" s="8"/>
    </row>
    <row r="1530" spans="1:1" s="3" customFormat="1" x14ac:dyDescent="0.35">
      <c r="A1530" s="8"/>
    </row>
    <row r="1531" spans="1:1" s="3" customFormat="1" x14ac:dyDescent="0.35">
      <c r="A1531" s="8"/>
    </row>
    <row r="1532" spans="1:1" s="3" customFormat="1" x14ac:dyDescent="0.35">
      <c r="A1532" s="8"/>
    </row>
    <row r="1533" spans="1:1" s="3" customFormat="1" x14ac:dyDescent="0.35">
      <c r="A1533" s="8"/>
    </row>
    <row r="1534" spans="1:1" s="3" customFormat="1" x14ac:dyDescent="0.35">
      <c r="A1534" s="8"/>
    </row>
    <row r="1535" spans="1:1" s="3" customFormat="1" x14ac:dyDescent="0.35">
      <c r="A1535" s="8"/>
    </row>
    <row r="1536" spans="1:1" s="3" customFormat="1" x14ac:dyDescent="0.35">
      <c r="A1536" s="8"/>
    </row>
    <row r="1537" spans="1:1" s="3" customFormat="1" x14ac:dyDescent="0.35">
      <c r="A1537" s="8"/>
    </row>
    <row r="1538" spans="1:1" s="3" customFormat="1" x14ac:dyDescent="0.35">
      <c r="A1538" s="8"/>
    </row>
    <row r="1539" spans="1:1" s="3" customFormat="1" x14ac:dyDescent="0.35">
      <c r="A1539" s="8"/>
    </row>
    <row r="1540" spans="1:1" s="3" customFormat="1" x14ac:dyDescent="0.35">
      <c r="A1540" s="8"/>
    </row>
    <row r="1541" spans="1:1" s="3" customFormat="1" x14ac:dyDescent="0.35">
      <c r="A1541" s="8"/>
    </row>
    <row r="1542" spans="1:1" s="3" customFormat="1" x14ac:dyDescent="0.35">
      <c r="A1542" s="8"/>
    </row>
    <row r="1543" spans="1:1" s="3" customFormat="1" x14ac:dyDescent="0.35">
      <c r="A1543" s="8"/>
    </row>
    <row r="1544" spans="1:1" s="3" customFormat="1" x14ac:dyDescent="0.35">
      <c r="A1544" s="8"/>
    </row>
    <row r="1545" spans="1:1" s="3" customFormat="1" x14ac:dyDescent="0.35">
      <c r="A1545" s="8"/>
    </row>
    <row r="1546" spans="1:1" s="3" customFormat="1" x14ac:dyDescent="0.35">
      <c r="A1546" s="8"/>
    </row>
    <row r="1547" spans="1:1" s="3" customFormat="1" x14ac:dyDescent="0.35">
      <c r="A1547" s="8"/>
    </row>
    <row r="1548" spans="1:1" s="3" customFormat="1" x14ac:dyDescent="0.35">
      <c r="A1548" s="8"/>
    </row>
    <row r="1549" spans="1:1" s="3" customFormat="1" x14ac:dyDescent="0.35">
      <c r="A1549" s="8"/>
    </row>
    <row r="1550" spans="1:1" s="3" customFormat="1" x14ac:dyDescent="0.35">
      <c r="A1550" s="8"/>
    </row>
    <row r="1551" spans="1:1" s="3" customFormat="1" x14ac:dyDescent="0.35">
      <c r="A1551" s="8"/>
    </row>
    <row r="1552" spans="1:1" s="3" customFormat="1" x14ac:dyDescent="0.35">
      <c r="A1552" s="8"/>
    </row>
    <row r="1553" spans="1:1" s="3" customFormat="1" x14ac:dyDescent="0.35">
      <c r="A1553" s="8"/>
    </row>
    <row r="1554" spans="1:1" s="3" customFormat="1" x14ac:dyDescent="0.35">
      <c r="A1554" s="8"/>
    </row>
    <row r="1555" spans="1:1" s="3" customFormat="1" x14ac:dyDescent="0.35">
      <c r="A1555" s="8"/>
    </row>
    <row r="1556" spans="1:1" s="3" customFormat="1" x14ac:dyDescent="0.35">
      <c r="A1556" s="8"/>
    </row>
    <row r="1557" spans="1:1" s="3" customFormat="1" x14ac:dyDescent="0.35">
      <c r="A1557" s="8"/>
    </row>
    <row r="1558" spans="1:1" s="3" customFormat="1" x14ac:dyDescent="0.35">
      <c r="A1558" s="8"/>
    </row>
    <row r="1559" spans="1:1" s="3" customFormat="1" x14ac:dyDescent="0.35">
      <c r="A1559" s="8"/>
    </row>
    <row r="1560" spans="1:1" s="3" customFormat="1" x14ac:dyDescent="0.35">
      <c r="A1560" s="8"/>
    </row>
    <row r="1561" spans="1:1" s="3" customFormat="1" x14ac:dyDescent="0.35">
      <c r="A1561" s="8"/>
    </row>
    <row r="1562" spans="1:1" s="3" customFormat="1" x14ac:dyDescent="0.35">
      <c r="A1562" s="8"/>
    </row>
    <row r="1563" spans="1:1" s="3" customFormat="1" x14ac:dyDescent="0.35">
      <c r="A1563" s="8"/>
    </row>
    <row r="1564" spans="1:1" s="3" customFormat="1" x14ac:dyDescent="0.35">
      <c r="A1564" s="8"/>
    </row>
    <row r="1565" spans="1:1" s="3" customFormat="1" x14ac:dyDescent="0.35">
      <c r="A1565" s="8"/>
    </row>
    <row r="1566" spans="1:1" s="3" customFormat="1" x14ac:dyDescent="0.35">
      <c r="A1566" s="8"/>
    </row>
    <row r="1567" spans="1:1" s="3" customFormat="1" x14ac:dyDescent="0.35">
      <c r="A1567" s="8"/>
    </row>
    <row r="1568" spans="1:1" s="3" customFormat="1" x14ac:dyDescent="0.35">
      <c r="A1568" s="8"/>
    </row>
    <row r="1569" spans="1:1" s="3" customFormat="1" x14ac:dyDescent="0.35">
      <c r="A1569" s="8"/>
    </row>
    <row r="1570" spans="1:1" s="3" customFormat="1" x14ac:dyDescent="0.35">
      <c r="A1570" s="8"/>
    </row>
    <row r="1571" spans="1:1" s="3" customFormat="1" x14ac:dyDescent="0.35">
      <c r="A1571" s="8"/>
    </row>
    <row r="1572" spans="1:1" s="3" customFormat="1" x14ac:dyDescent="0.35">
      <c r="A1572" s="8"/>
    </row>
    <row r="1573" spans="1:1" s="3" customFormat="1" x14ac:dyDescent="0.35">
      <c r="A1573" s="8"/>
    </row>
    <row r="1574" spans="1:1" s="3" customFormat="1" x14ac:dyDescent="0.35">
      <c r="A1574" s="8"/>
    </row>
    <row r="1575" spans="1:1" s="3" customFormat="1" x14ac:dyDescent="0.35">
      <c r="A1575" s="8"/>
    </row>
    <row r="1576" spans="1:1" s="3" customFormat="1" x14ac:dyDescent="0.35">
      <c r="A1576" s="8"/>
    </row>
    <row r="1577" spans="1:1" s="3" customFormat="1" x14ac:dyDescent="0.35">
      <c r="A1577" s="8"/>
    </row>
    <row r="1578" spans="1:1" s="3" customFormat="1" x14ac:dyDescent="0.35">
      <c r="A1578" s="8"/>
    </row>
    <row r="1579" spans="1:1" s="3" customFormat="1" x14ac:dyDescent="0.35">
      <c r="A1579" s="8"/>
    </row>
    <row r="1580" spans="1:1" s="3" customFormat="1" x14ac:dyDescent="0.35">
      <c r="A1580" s="8"/>
    </row>
    <row r="1581" spans="1:1" s="3" customFormat="1" x14ac:dyDescent="0.35">
      <c r="A1581" s="8"/>
    </row>
    <row r="1582" spans="1:1" s="3" customFormat="1" x14ac:dyDescent="0.35">
      <c r="A1582" s="8"/>
    </row>
    <row r="1583" spans="1:1" s="3" customFormat="1" x14ac:dyDescent="0.35">
      <c r="A1583" s="8"/>
    </row>
    <row r="1584" spans="1:1" s="3" customFormat="1" x14ac:dyDescent="0.35">
      <c r="A1584" s="8"/>
    </row>
    <row r="1585" spans="1:1" s="3" customFormat="1" x14ac:dyDescent="0.35">
      <c r="A1585" s="8"/>
    </row>
    <row r="1586" spans="1:1" s="3" customFormat="1" x14ac:dyDescent="0.35">
      <c r="A1586" s="8"/>
    </row>
    <row r="1587" spans="1:1" s="3" customFormat="1" x14ac:dyDescent="0.35">
      <c r="A1587" s="8"/>
    </row>
    <row r="1588" spans="1:1" s="3" customFormat="1" x14ac:dyDescent="0.35">
      <c r="A1588" s="8"/>
    </row>
    <row r="1589" spans="1:1" s="3" customFormat="1" x14ac:dyDescent="0.35">
      <c r="A1589" s="8"/>
    </row>
    <row r="1590" spans="1:1" s="3" customFormat="1" x14ac:dyDescent="0.35">
      <c r="A1590" s="8"/>
    </row>
    <row r="1591" spans="1:1" s="3" customFormat="1" x14ac:dyDescent="0.35">
      <c r="A1591" s="8"/>
    </row>
    <row r="1592" spans="1:1" s="3" customFormat="1" x14ac:dyDescent="0.35">
      <c r="A1592" s="8"/>
    </row>
    <row r="1593" spans="1:1" s="3" customFormat="1" x14ac:dyDescent="0.35">
      <c r="A1593" s="8"/>
    </row>
    <row r="1594" spans="1:1" s="3" customFormat="1" x14ac:dyDescent="0.35">
      <c r="A1594" s="8"/>
    </row>
    <row r="1595" spans="1:1" s="3" customFormat="1" x14ac:dyDescent="0.35">
      <c r="A1595" s="8"/>
    </row>
    <row r="1596" spans="1:1" s="3" customFormat="1" x14ac:dyDescent="0.35">
      <c r="A1596" s="8"/>
    </row>
    <row r="1597" spans="1:1" s="3" customFormat="1" x14ac:dyDescent="0.35">
      <c r="A1597" s="8"/>
    </row>
    <row r="1598" spans="1:1" s="3" customFormat="1" x14ac:dyDescent="0.35">
      <c r="A1598" s="8"/>
    </row>
    <row r="1599" spans="1:1" s="3" customFormat="1" x14ac:dyDescent="0.35">
      <c r="A1599" s="8"/>
    </row>
    <row r="1600" spans="1:1" s="3" customFormat="1" x14ac:dyDescent="0.35">
      <c r="A1600" s="8"/>
    </row>
    <row r="1601" spans="1:1" s="3" customFormat="1" x14ac:dyDescent="0.35">
      <c r="A1601" s="8"/>
    </row>
    <row r="1602" spans="1:1" s="3" customFormat="1" x14ac:dyDescent="0.35">
      <c r="A1602" s="8"/>
    </row>
    <row r="1603" spans="1:1" s="3" customFormat="1" x14ac:dyDescent="0.35">
      <c r="A1603" s="8"/>
    </row>
    <row r="1604" spans="1:1" s="3" customFormat="1" x14ac:dyDescent="0.35">
      <c r="A1604" s="8"/>
    </row>
    <row r="1605" spans="1:1" s="3" customFormat="1" x14ac:dyDescent="0.35">
      <c r="A1605" s="8"/>
    </row>
    <row r="1606" spans="1:1" s="3" customFormat="1" x14ac:dyDescent="0.35">
      <c r="A1606" s="8"/>
    </row>
    <row r="1607" spans="1:1" s="3" customFormat="1" x14ac:dyDescent="0.35">
      <c r="A1607" s="8"/>
    </row>
    <row r="1608" spans="1:1" s="3" customFormat="1" x14ac:dyDescent="0.35">
      <c r="A1608" s="8"/>
    </row>
    <row r="1609" spans="1:1" s="3" customFormat="1" x14ac:dyDescent="0.35">
      <c r="A1609" s="8"/>
    </row>
    <row r="1610" spans="1:1" s="3" customFormat="1" x14ac:dyDescent="0.35">
      <c r="A1610" s="8"/>
    </row>
    <row r="1611" spans="1:1" s="3" customFormat="1" x14ac:dyDescent="0.35">
      <c r="A1611" s="8"/>
    </row>
    <row r="1612" spans="1:1" s="3" customFormat="1" x14ac:dyDescent="0.35">
      <c r="A1612" s="8"/>
    </row>
    <row r="1613" spans="1:1" s="3" customFormat="1" x14ac:dyDescent="0.35">
      <c r="A1613" s="8"/>
    </row>
    <row r="1614" spans="1:1" s="3" customFormat="1" x14ac:dyDescent="0.35">
      <c r="A1614" s="8"/>
    </row>
    <row r="1615" spans="1:1" s="3" customFormat="1" x14ac:dyDescent="0.35">
      <c r="A1615" s="8"/>
    </row>
    <row r="1616" spans="1:1" s="3" customFormat="1" x14ac:dyDescent="0.35">
      <c r="A1616" s="8"/>
    </row>
    <row r="1617" spans="1:1" s="3" customFormat="1" x14ac:dyDescent="0.35">
      <c r="A1617" s="8"/>
    </row>
    <row r="1618" spans="1:1" s="3" customFormat="1" x14ac:dyDescent="0.35">
      <c r="A1618" s="8"/>
    </row>
    <row r="1619" spans="1:1" s="3" customFormat="1" x14ac:dyDescent="0.35">
      <c r="A1619" s="8"/>
    </row>
    <row r="1620" spans="1:1" s="3" customFormat="1" x14ac:dyDescent="0.35">
      <c r="A1620" s="8"/>
    </row>
    <row r="1621" spans="1:1" s="3" customFormat="1" x14ac:dyDescent="0.35">
      <c r="A1621" s="8"/>
    </row>
    <row r="1622" spans="1:1" s="3" customFormat="1" x14ac:dyDescent="0.35">
      <c r="A1622" s="8"/>
    </row>
    <row r="1623" spans="1:1" s="3" customFormat="1" x14ac:dyDescent="0.35">
      <c r="A1623" s="8"/>
    </row>
    <row r="1624" spans="1:1" s="3" customFormat="1" x14ac:dyDescent="0.35">
      <c r="A1624" s="8"/>
    </row>
    <row r="1625" spans="1:1" s="3" customFormat="1" x14ac:dyDescent="0.35">
      <c r="A1625" s="8"/>
    </row>
    <row r="1626" spans="1:1" s="3" customFormat="1" x14ac:dyDescent="0.35">
      <c r="A1626" s="8"/>
    </row>
    <row r="1627" spans="1:1" s="3" customFormat="1" x14ac:dyDescent="0.35">
      <c r="A1627" s="8"/>
    </row>
    <row r="1628" spans="1:1" s="3" customFormat="1" x14ac:dyDescent="0.35">
      <c r="A1628" s="8"/>
    </row>
    <row r="1629" spans="1:1" s="3" customFormat="1" x14ac:dyDescent="0.35">
      <c r="A1629" s="8"/>
    </row>
    <row r="1630" spans="1:1" s="3" customFormat="1" x14ac:dyDescent="0.35">
      <c r="A1630" s="8"/>
    </row>
    <row r="1631" spans="1:1" s="3" customFormat="1" x14ac:dyDescent="0.35">
      <c r="A1631" s="8"/>
    </row>
    <row r="1632" spans="1:1" s="3" customFormat="1" x14ac:dyDescent="0.35">
      <c r="A1632" s="8"/>
    </row>
    <row r="1633" spans="1:1" s="3" customFormat="1" x14ac:dyDescent="0.35">
      <c r="A1633" s="8"/>
    </row>
    <row r="1634" spans="1:1" s="3" customFormat="1" x14ac:dyDescent="0.35">
      <c r="A1634" s="8"/>
    </row>
    <row r="1635" spans="1:1" s="3" customFormat="1" x14ac:dyDescent="0.35">
      <c r="A1635" s="8"/>
    </row>
    <row r="1636" spans="1:1" s="3" customFormat="1" x14ac:dyDescent="0.35">
      <c r="A1636" s="8"/>
    </row>
    <row r="1637" spans="1:1" s="3" customFormat="1" x14ac:dyDescent="0.35">
      <c r="A1637" s="8"/>
    </row>
    <row r="1638" spans="1:1" s="3" customFormat="1" x14ac:dyDescent="0.35">
      <c r="A1638" s="8"/>
    </row>
    <row r="1639" spans="1:1" s="3" customFormat="1" x14ac:dyDescent="0.35">
      <c r="A1639" s="8"/>
    </row>
    <row r="1640" spans="1:1" s="3" customFormat="1" x14ac:dyDescent="0.35">
      <c r="A1640" s="8"/>
    </row>
    <row r="1641" spans="1:1" s="3" customFormat="1" x14ac:dyDescent="0.35">
      <c r="A1641" s="8"/>
    </row>
    <row r="1642" spans="1:1" s="3" customFormat="1" x14ac:dyDescent="0.35">
      <c r="A1642" s="8"/>
    </row>
    <row r="1643" spans="1:1" s="3" customFormat="1" x14ac:dyDescent="0.35">
      <c r="A1643" s="8"/>
    </row>
    <row r="1644" spans="1:1" s="3" customFormat="1" x14ac:dyDescent="0.35">
      <c r="A1644" s="8"/>
    </row>
    <row r="1645" spans="1:1" s="3" customFormat="1" x14ac:dyDescent="0.35">
      <c r="A1645" s="8"/>
    </row>
    <row r="1646" spans="1:1" s="3" customFormat="1" x14ac:dyDescent="0.35">
      <c r="A1646" s="8"/>
    </row>
    <row r="1647" spans="1:1" s="3" customFormat="1" x14ac:dyDescent="0.35">
      <c r="A1647" s="8"/>
    </row>
    <row r="1648" spans="1:1" s="3" customFormat="1" x14ac:dyDescent="0.35">
      <c r="A1648" s="8"/>
    </row>
    <row r="1649" spans="1:1" s="3" customFormat="1" x14ac:dyDescent="0.35">
      <c r="A1649" s="8"/>
    </row>
    <row r="1650" spans="1:1" s="3" customFormat="1" x14ac:dyDescent="0.35">
      <c r="A1650" s="8"/>
    </row>
    <row r="1651" spans="1:1" s="3" customFormat="1" x14ac:dyDescent="0.35">
      <c r="A1651" s="8"/>
    </row>
    <row r="1652" spans="1:1" s="3" customFormat="1" x14ac:dyDescent="0.35">
      <c r="A1652" s="8"/>
    </row>
    <row r="1653" spans="1:1" s="3" customFormat="1" x14ac:dyDescent="0.35">
      <c r="A1653" s="8"/>
    </row>
    <row r="1654" spans="1:1" s="3" customFormat="1" x14ac:dyDescent="0.35">
      <c r="A1654" s="8"/>
    </row>
    <row r="1655" spans="1:1" s="3" customFormat="1" x14ac:dyDescent="0.35">
      <c r="A1655" s="8"/>
    </row>
    <row r="1656" spans="1:1" s="3" customFormat="1" x14ac:dyDescent="0.35">
      <c r="A1656" s="8"/>
    </row>
    <row r="1657" spans="1:1" s="3" customFormat="1" x14ac:dyDescent="0.35">
      <c r="A1657" s="8"/>
    </row>
    <row r="1658" spans="1:1" s="3" customFormat="1" x14ac:dyDescent="0.35">
      <c r="A1658" s="8"/>
    </row>
    <row r="1659" spans="1:1" s="3" customFormat="1" x14ac:dyDescent="0.35">
      <c r="A1659" s="8"/>
    </row>
    <row r="1660" spans="1:1" s="3" customFormat="1" x14ac:dyDescent="0.35">
      <c r="A1660" s="8"/>
    </row>
    <row r="1661" spans="1:1" s="3" customFormat="1" x14ac:dyDescent="0.35">
      <c r="A1661" s="8"/>
    </row>
    <row r="1662" spans="1:1" s="3" customFormat="1" x14ac:dyDescent="0.35">
      <c r="A1662" s="8"/>
    </row>
    <row r="1663" spans="1:1" s="3" customFormat="1" x14ac:dyDescent="0.35">
      <c r="A1663" s="8"/>
    </row>
    <row r="1664" spans="1:1" s="3" customFormat="1" x14ac:dyDescent="0.35">
      <c r="A1664" s="8"/>
    </row>
    <row r="1665" spans="1:1" s="3" customFormat="1" x14ac:dyDescent="0.35">
      <c r="A1665" s="8"/>
    </row>
    <row r="1666" spans="1:1" s="3" customFormat="1" x14ac:dyDescent="0.35">
      <c r="A1666" s="8"/>
    </row>
    <row r="1667" spans="1:1" s="3" customFormat="1" x14ac:dyDescent="0.35">
      <c r="A1667" s="8"/>
    </row>
    <row r="1668" spans="1:1" s="3" customFormat="1" x14ac:dyDescent="0.35">
      <c r="A1668" s="8"/>
    </row>
    <row r="1669" spans="1:1" s="3" customFormat="1" x14ac:dyDescent="0.35">
      <c r="A1669" s="8"/>
    </row>
    <row r="1670" spans="1:1" s="3" customFormat="1" x14ac:dyDescent="0.35">
      <c r="A1670" s="8"/>
    </row>
    <row r="1671" spans="1:1" s="3" customFormat="1" x14ac:dyDescent="0.35">
      <c r="A1671" s="8"/>
    </row>
    <row r="1672" spans="1:1" s="3" customFormat="1" x14ac:dyDescent="0.35">
      <c r="A1672" s="8"/>
    </row>
    <row r="1673" spans="1:1" s="3" customFormat="1" x14ac:dyDescent="0.35">
      <c r="A1673" s="8"/>
    </row>
    <row r="1674" spans="1:1" s="3" customFormat="1" x14ac:dyDescent="0.35">
      <c r="A1674" s="8"/>
    </row>
    <row r="1675" spans="1:1" s="3" customFormat="1" x14ac:dyDescent="0.35">
      <c r="A1675" s="8"/>
    </row>
    <row r="1676" spans="1:1" s="3" customFormat="1" x14ac:dyDescent="0.35">
      <c r="A1676" s="8"/>
    </row>
    <row r="1677" spans="1:1" s="3" customFormat="1" x14ac:dyDescent="0.35">
      <c r="A1677" s="8"/>
    </row>
    <row r="1678" spans="1:1" s="3" customFormat="1" x14ac:dyDescent="0.35">
      <c r="A1678" s="8"/>
    </row>
    <row r="1679" spans="1:1" s="3" customFormat="1" x14ac:dyDescent="0.35">
      <c r="A1679" s="8"/>
    </row>
    <row r="1680" spans="1:1" s="3" customFormat="1" x14ac:dyDescent="0.35">
      <c r="A1680" s="8"/>
    </row>
    <row r="1681" spans="1:1" s="3" customFormat="1" x14ac:dyDescent="0.35">
      <c r="A1681" s="8"/>
    </row>
    <row r="1682" spans="1:1" s="3" customFormat="1" x14ac:dyDescent="0.35">
      <c r="A1682" s="8"/>
    </row>
    <row r="1683" spans="1:1" s="3" customFormat="1" x14ac:dyDescent="0.35">
      <c r="A1683" s="8"/>
    </row>
    <row r="1684" spans="1:1" s="3" customFormat="1" x14ac:dyDescent="0.35">
      <c r="A1684" s="8"/>
    </row>
    <row r="1685" spans="1:1" s="3" customFormat="1" x14ac:dyDescent="0.35">
      <c r="A1685" s="8"/>
    </row>
    <row r="1686" spans="1:1" s="3" customFormat="1" x14ac:dyDescent="0.35">
      <c r="A1686" s="8"/>
    </row>
    <row r="1687" spans="1:1" s="3" customFormat="1" x14ac:dyDescent="0.35">
      <c r="A1687" s="8"/>
    </row>
    <row r="1688" spans="1:1" s="3" customFormat="1" x14ac:dyDescent="0.35">
      <c r="A1688" s="8"/>
    </row>
    <row r="1689" spans="1:1" s="3" customFormat="1" x14ac:dyDescent="0.35">
      <c r="A1689" s="8"/>
    </row>
    <row r="1690" spans="1:1" s="3" customFormat="1" x14ac:dyDescent="0.35">
      <c r="A1690" s="8"/>
    </row>
    <row r="1691" spans="1:1" s="3" customFormat="1" x14ac:dyDescent="0.35">
      <c r="A1691" s="8"/>
    </row>
    <row r="1692" spans="1:1" s="3" customFormat="1" x14ac:dyDescent="0.35">
      <c r="A1692" s="8"/>
    </row>
    <row r="1693" spans="1:1" s="3" customFormat="1" x14ac:dyDescent="0.35">
      <c r="A1693" s="8"/>
    </row>
    <row r="1694" spans="1:1" s="3" customFormat="1" x14ac:dyDescent="0.35">
      <c r="A1694" s="8"/>
    </row>
    <row r="1695" spans="1:1" s="3" customFormat="1" x14ac:dyDescent="0.35">
      <c r="A1695" s="8"/>
    </row>
    <row r="1696" spans="1:1" s="3" customFormat="1" x14ac:dyDescent="0.35">
      <c r="A1696" s="8"/>
    </row>
    <row r="1697" spans="1:1" s="3" customFormat="1" x14ac:dyDescent="0.35">
      <c r="A1697" s="8"/>
    </row>
    <row r="1698" spans="1:1" s="3" customFormat="1" x14ac:dyDescent="0.35">
      <c r="A1698" s="8"/>
    </row>
    <row r="1699" spans="1:1" s="3" customFormat="1" x14ac:dyDescent="0.35">
      <c r="A1699" s="8"/>
    </row>
    <row r="1700" spans="1:1" s="3" customFormat="1" x14ac:dyDescent="0.35">
      <c r="A1700" s="8"/>
    </row>
    <row r="1701" spans="1:1" s="3" customFormat="1" x14ac:dyDescent="0.35">
      <c r="A1701" s="8"/>
    </row>
    <row r="1702" spans="1:1" s="3" customFormat="1" x14ac:dyDescent="0.35">
      <c r="A1702" s="8"/>
    </row>
    <row r="1703" spans="1:1" s="3" customFormat="1" x14ac:dyDescent="0.35">
      <c r="A1703" s="8"/>
    </row>
    <row r="1704" spans="1:1" s="3" customFormat="1" x14ac:dyDescent="0.35">
      <c r="A1704" s="8"/>
    </row>
    <row r="1705" spans="1:1" s="3" customFormat="1" x14ac:dyDescent="0.35">
      <c r="A1705" s="8"/>
    </row>
    <row r="1706" spans="1:1" s="3" customFormat="1" x14ac:dyDescent="0.35">
      <c r="A1706" s="8"/>
    </row>
    <row r="1707" spans="1:1" s="3" customFormat="1" x14ac:dyDescent="0.35">
      <c r="A1707" s="8"/>
    </row>
    <row r="1708" spans="1:1" s="3" customFormat="1" x14ac:dyDescent="0.35">
      <c r="A1708" s="8"/>
    </row>
    <row r="1709" spans="1:1" s="3" customFormat="1" x14ac:dyDescent="0.35">
      <c r="A1709" s="8"/>
    </row>
    <row r="1710" spans="1:1" s="3" customFormat="1" x14ac:dyDescent="0.35">
      <c r="A1710" s="8"/>
    </row>
    <row r="1711" spans="1:1" s="3" customFormat="1" x14ac:dyDescent="0.35">
      <c r="A1711" s="8"/>
    </row>
    <row r="1712" spans="1:1" s="3" customFormat="1" x14ac:dyDescent="0.35">
      <c r="A1712" s="8"/>
    </row>
    <row r="1713" spans="1:1" s="3" customFormat="1" x14ac:dyDescent="0.35">
      <c r="A1713" s="8"/>
    </row>
    <row r="1714" spans="1:1" s="3" customFormat="1" x14ac:dyDescent="0.35">
      <c r="A1714" s="8"/>
    </row>
    <row r="1715" spans="1:1" s="3" customFormat="1" x14ac:dyDescent="0.35">
      <c r="A1715" s="8"/>
    </row>
    <row r="1716" spans="1:1" s="3" customFormat="1" x14ac:dyDescent="0.35">
      <c r="A1716" s="8"/>
    </row>
    <row r="1717" spans="1:1" s="3" customFormat="1" x14ac:dyDescent="0.35">
      <c r="A1717" s="8"/>
    </row>
    <row r="1718" spans="1:1" s="3" customFormat="1" x14ac:dyDescent="0.35">
      <c r="A1718" s="8"/>
    </row>
    <row r="1719" spans="1:1" s="3" customFormat="1" x14ac:dyDescent="0.35">
      <c r="A1719" s="8"/>
    </row>
    <row r="1720" spans="1:1" s="3" customFormat="1" x14ac:dyDescent="0.35">
      <c r="A1720" s="8"/>
    </row>
    <row r="1721" spans="1:1" s="3" customFormat="1" x14ac:dyDescent="0.35">
      <c r="A1721" s="8"/>
    </row>
    <row r="1722" spans="1:1" s="3" customFormat="1" x14ac:dyDescent="0.35">
      <c r="A1722" s="8"/>
    </row>
    <row r="1723" spans="1:1" s="3" customFormat="1" x14ac:dyDescent="0.35">
      <c r="A1723" s="8"/>
    </row>
    <row r="1724" spans="1:1" s="3" customFormat="1" x14ac:dyDescent="0.35">
      <c r="A1724" s="8"/>
    </row>
    <row r="1725" spans="1:1" s="3" customFormat="1" x14ac:dyDescent="0.35">
      <c r="A1725" s="8"/>
    </row>
    <row r="1726" spans="1:1" s="3" customFormat="1" x14ac:dyDescent="0.35">
      <c r="A1726" s="8"/>
    </row>
    <row r="1727" spans="1:1" s="3" customFormat="1" x14ac:dyDescent="0.35">
      <c r="A1727" s="8"/>
    </row>
    <row r="1728" spans="1:1" s="3" customFormat="1" x14ac:dyDescent="0.35">
      <c r="A1728" s="8"/>
    </row>
    <row r="1729" spans="1:1" s="3" customFormat="1" x14ac:dyDescent="0.35">
      <c r="A1729" s="8"/>
    </row>
    <row r="1730" spans="1:1" s="3" customFormat="1" x14ac:dyDescent="0.35">
      <c r="A1730" s="8"/>
    </row>
    <row r="1731" spans="1:1" s="3" customFormat="1" x14ac:dyDescent="0.35">
      <c r="A1731" s="8"/>
    </row>
    <row r="1732" spans="1:1" s="3" customFormat="1" x14ac:dyDescent="0.35">
      <c r="A1732" s="8"/>
    </row>
    <row r="1733" spans="1:1" s="3" customFormat="1" x14ac:dyDescent="0.35">
      <c r="A1733" s="8"/>
    </row>
    <row r="1734" spans="1:1" s="3" customFormat="1" x14ac:dyDescent="0.35">
      <c r="A1734" s="8"/>
    </row>
    <row r="1735" spans="1:1" s="3" customFormat="1" x14ac:dyDescent="0.35">
      <c r="A1735" s="8"/>
    </row>
    <row r="1736" spans="1:1" s="3" customFormat="1" x14ac:dyDescent="0.35">
      <c r="A1736" s="8"/>
    </row>
    <row r="1737" spans="1:1" s="3" customFormat="1" x14ac:dyDescent="0.35">
      <c r="A1737" s="8"/>
    </row>
    <row r="1738" spans="1:1" s="3" customFormat="1" x14ac:dyDescent="0.35">
      <c r="A1738" s="8"/>
    </row>
    <row r="1739" spans="1:1" s="3" customFormat="1" x14ac:dyDescent="0.35">
      <c r="A1739" s="8"/>
    </row>
    <row r="1740" spans="1:1" s="3" customFormat="1" x14ac:dyDescent="0.35">
      <c r="A1740" s="8"/>
    </row>
    <row r="1741" spans="1:1" s="3" customFormat="1" x14ac:dyDescent="0.35">
      <c r="A1741" s="8"/>
    </row>
    <row r="1742" spans="1:1" s="3" customFormat="1" x14ac:dyDescent="0.35">
      <c r="A1742" s="8"/>
    </row>
    <row r="1743" spans="1:1" s="3" customFormat="1" x14ac:dyDescent="0.35">
      <c r="A1743" s="8"/>
    </row>
    <row r="1744" spans="1:1" s="3" customFormat="1" x14ac:dyDescent="0.35">
      <c r="A1744" s="8"/>
    </row>
    <row r="1745" spans="1:1" s="3" customFormat="1" x14ac:dyDescent="0.35">
      <c r="A1745" s="8"/>
    </row>
    <row r="1746" spans="1:1" s="3" customFormat="1" x14ac:dyDescent="0.35">
      <c r="A1746" s="8"/>
    </row>
    <row r="1747" spans="1:1" s="3" customFormat="1" x14ac:dyDescent="0.35">
      <c r="A1747" s="8"/>
    </row>
    <row r="1748" spans="1:1" s="3" customFormat="1" x14ac:dyDescent="0.35">
      <c r="A1748" s="8"/>
    </row>
    <row r="1749" spans="1:1" s="3" customFormat="1" x14ac:dyDescent="0.35">
      <c r="A1749" s="8"/>
    </row>
    <row r="1750" spans="1:1" s="3" customFormat="1" x14ac:dyDescent="0.35">
      <c r="A1750" s="8"/>
    </row>
    <row r="1751" spans="1:1" s="3" customFormat="1" x14ac:dyDescent="0.35">
      <c r="A1751" s="8"/>
    </row>
    <row r="1752" spans="1:1" s="3" customFormat="1" x14ac:dyDescent="0.35">
      <c r="A1752" s="8"/>
    </row>
    <row r="1753" spans="1:1" s="3" customFormat="1" x14ac:dyDescent="0.35">
      <c r="A1753" s="8"/>
    </row>
    <row r="1754" spans="1:1" s="3" customFormat="1" x14ac:dyDescent="0.35">
      <c r="A1754" s="8"/>
    </row>
    <row r="1755" spans="1:1" s="3" customFormat="1" x14ac:dyDescent="0.35">
      <c r="A1755" s="8"/>
    </row>
    <row r="1756" spans="1:1" s="3" customFormat="1" x14ac:dyDescent="0.35">
      <c r="A1756" s="8"/>
    </row>
    <row r="1757" spans="1:1" s="3" customFormat="1" x14ac:dyDescent="0.35">
      <c r="A1757" s="8"/>
    </row>
    <row r="1758" spans="1:1" s="3" customFormat="1" x14ac:dyDescent="0.35">
      <c r="A1758" s="8"/>
    </row>
    <row r="1759" spans="1:1" s="3" customFormat="1" x14ac:dyDescent="0.35">
      <c r="A1759" s="8"/>
    </row>
    <row r="1760" spans="1:1" s="3" customFormat="1" x14ac:dyDescent="0.35">
      <c r="A1760" s="8"/>
    </row>
    <row r="1761" spans="1:1" s="3" customFormat="1" x14ac:dyDescent="0.35">
      <c r="A1761" s="8"/>
    </row>
    <row r="1762" spans="1:1" s="3" customFormat="1" x14ac:dyDescent="0.35">
      <c r="A1762" s="8"/>
    </row>
    <row r="1763" spans="1:1" s="3" customFormat="1" x14ac:dyDescent="0.35">
      <c r="A1763" s="8"/>
    </row>
    <row r="1764" spans="1:1" s="3" customFormat="1" x14ac:dyDescent="0.35">
      <c r="A1764" s="8"/>
    </row>
    <row r="1765" spans="1:1" s="3" customFormat="1" x14ac:dyDescent="0.35">
      <c r="A1765" s="8"/>
    </row>
    <row r="1766" spans="1:1" s="3" customFormat="1" x14ac:dyDescent="0.35">
      <c r="A1766" s="8"/>
    </row>
    <row r="1767" spans="1:1" s="3" customFormat="1" x14ac:dyDescent="0.35">
      <c r="A1767" s="8"/>
    </row>
    <row r="1768" spans="1:1" s="3" customFormat="1" x14ac:dyDescent="0.35">
      <c r="A1768" s="8"/>
    </row>
    <row r="1769" spans="1:1" s="3" customFormat="1" x14ac:dyDescent="0.35">
      <c r="A1769" s="8"/>
    </row>
    <row r="1770" spans="1:1" s="3" customFormat="1" x14ac:dyDescent="0.35">
      <c r="A1770" s="8"/>
    </row>
    <row r="1771" spans="1:1" s="3" customFormat="1" x14ac:dyDescent="0.35">
      <c r="A1771" s="8"/>
    </row>
    <row r="1772" spans="1:1" s="3" customFormat="1" x14ac:dyDescent="0.35">
      <c r="A1772" s="8"/>
    </row>
    <row r="1773" spans="1:1" s="3" customFormat="1" x14ac:dyDescent="0.35">
      <c r="A1773" s="8"/>
    </row>
    <row r="1774" spans="1:1" s="3" customFormat="1" x14ac:dyDescent="0.35">
      <c r="A1774" s="8"/>
    </row>
    <row r="1775" spans="1:1" s="3" customFormat="1" x14ac:dyDescent="0.35">
      <c r="A1775" s="8"/>
    </row>
    <row r="1776" spans="1:1" s="3" customFormat="1" x14ac:dyDescent="0.35">
      <c r="A1776" s="8"/>
    </row>
    <row r="1777" spans="1:3" s="3" customFormat="1" x14ac:dyDescent="0.35">
      <c r="A1777" s="8"/>
    </row>
    <row r="1778" spans="1:3" s="3" customFormat="1" x14ac:dyDescent="0.35">
      <c r="A1778" s="8"/>
    </row>
    <row r="1779" spans="1:3" s="3" customFormat="1" x14ac:dyDescent="0.35">
      <c r="A1779" s="8"/>
    </row>
    <row r="1780" spans="1:3" s="3" customFormat="1" x14ac:dyDescent="0.35">
      <c r="A1780" s="8"/>
    </row>
    <row r="1781" spans="1:3" s="3" customFormat="1" x14ac:dyDescent="0.35">
      <c r="A1781" s="8"/>
    </row>
    <row r="1782" spans="1:3" s="3" customFormat="1" x14ac:dyDescent="0.35">
      <c r="A1782" s="8"/>
    </row>
    <row r="1783" spans="1:3" x14ac:dyDescent="0.35">
      <c r="A1783" s="8"/>
      <c r="B1783" s="3"/>
      <c r="C1783" s="3"/>
    </row>
    <row r="1784" spans="1:3" x14ac:dyDescent="0.35">
      <c r="A1784" s="8"/>
      <c r="B1784" s="3"/>
      <c r="C1784" s="3"/>
    </row>
    <row r="1785" spans="1:3" x14ac:dyDescent="0.35">
      <c r="A1785" s="8"/>
      <c r="B1785" s="3"/>
      <c r="C1785" s="3"/>
    </row>
    <row r="1786" spans="1:3" x14ac:dyDescent="0.35">
      <c r="A1786" s="8"/>
      <c r="B1786" s="3"/>
      <c r="C1786" s="3"/>
    </row>
  </sheetData>
  <sheetProtection selectLockedCells="1"/>
  <mergeCells count="15">
    <mergeCell ref="B23:C23"/>
    <mergeCell ref="A34:C34"/>
    <mergeCell ref="B2:C2"/>
    <mergeCell ref="B3:C3"/>
    <mergeCell ref="B21:C21"/>
    <mergeCell ref="B33:C33"/>
    <mergeCell ref="A25:C25"/>
    <mergeCell ref="B26:C26"/>
    <mergeCell ref="B27:C27"/>
    <mergeCell ref="B28:C28"/>
    <mergeCell ref="B29:C29"/>
    <mergeCell ref="B30:C30"/>
    <mergeCell ref="B31:C31"/>
    <mergeCell ref="B32:C32"/>
    <mergeCell ref="B22:C22"/>
  </mergeCells>
  <pageMargins left="0.25" right="0.25" top="0.5" bottom="1" header="0" footer="0.3"/>
  <pageSetup orientation="portrait" r:id="rId1"/>
  <headerFooter>
    <oddFooter>&amp;L&amp;10RFP for Computer Aided Dispatch Software, Hardware, and 
Implementation and Maintenance Services
MAINTENANCE COST PROPOSAL FORMS&amp;R&amp;P of &amp;N</oddFooter>
  </headerFooter>
  <rowBreaks count="1" manualBreakCount="1">
    <brk id="18"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517787-C12F-413A-B2DD-F6B55C277C77}">
  <dimension ref="A1:ACS2111"/>
  <sheetViews>
    <sheetView zoomScaleNormal="100" workbookViewId="0">
      <selection activeCell="C6" sqref="C6"/>
    </sheetView>
  </sheetViews>
  <sheetFormatPr defaultColWidth="9.26953125" defaultRowHeight="14" x14ac:dyDescent="0.3"/>
  <cols>
    <col min="1" max="1" width="3.7265625" style="1" customWidth="1"/>
    <col min="2" max="2" width="60.7265625" style="1" customWidth="1"/>
    <col min="3" max="5" width="15.7265625" style="1" customWidth="1"/>
    <col min="6" max="773" width="9.26953125" style="9"/>
    <col min="774" max="16384" width="9.26953125" style="1"/>
  </cols>
  <sheetData>
    <row r="1" spans="1:5" s="9" customFormat="1" ht="14.5" thickBot="1" x14ac:dyDescent="0.35">
      <c r="A1" s="28"/>
      <c r="B1" s="28"/>
      <c r="C1" s="28"/>
      <c r="D1" s="28"/>
      <c r="E1" s="28"/>
    </row>
    <row r="2" spans="1:5" ht="44.5" customHeight="1" thickBot="1" x14ac:dyDescent="0.35">
      <c r="A2" s="100"/>
      <c r="B2" s="401" t="s">
        <v>289</v>
      </c>
      <c r="C2" s="402"/>
      <c r="D2" s="402"/>
      <c r="E2" s="403"/>
    </row>
    <row r="3" spans="1:5" ht="15" customHeight="1" thickTop="1" x14ac:dyDescent="0.35">
      <c r="A3" s="115"/>
      <c r="B3" s="532" t="s">
        <v>234</v>
      </c>
      <c r="C3" s="533"/>
      <c r="D3" s="533"/>
      <c r="E3" s="534"/>
    </row>
    <row r="4" spans="1:5" ht="15" customHeight="1" thickBot="1" x14ac:dyDescent="0.4">
      <c r="A4" s="115"/>
      <c r="B4" s="240" t="s">
        <v>25</v>
      </c>
      <c r="C4" s="241" t="s">
        <v>26</v>
      </c>
      <c r="D4" s="241" t="s">
        <v>27</v>
      </c>
      <c r="E4" s="174" t="s">
        <v>28</v>
      </c>
    </row>
    <row r="5" spans="1:5" ht="14.5" x14ac:dyDescent="0.35">
      <c r="A5" s="116"/>
      <c r="B5" s="81" t="s">
        <v>96</v>
      </c>
      <c r="C5" s="117"/>
      <c r="D5" s="117"/>
      <c r="E5" s="118"/>
    </row>
    <row r="6" spans="1:5" ht="14.5" x14ac:dyDescent="0.35">
      <c r="A6" s="116"/>
      <c r="B6" s="248" t="s">
        <v>97</v>
      </c>
      <c r="C6" s="359"/>
      <c r="D6" s="227">
        <v>0</v>
      </c>
      <c r="E6" s="333">
        <f t="shared" ref="E6:E10" si="0">C6*D6</f>
        <v>0</v>
      </c>
    </row>
    <row r="7" spans="1:5" ht="31" x14ac:dyDescent="0.35">
      <c r="A7" s="116"/>
      <c r="B7" s="252" t="s">
        <v>270</v>
      </c>
      <c r="C7" s="246">
        <v>150</v>
      </c>
      <c r="D7" s="227">
        <v>0</v>
      </c>
      <c r="E7" s="333">
        <f t="shared" si="0"/>
        <v>0</v>
      </c>
    </row>
    <row r="8" spans="1:5" ht="14.5" x14ac:dyDescent="0.35">
      <c r="A8" s="116"/>
      <c r="B8" s="250" t="s">
        <v>98</v>
      </c>
      <c r="C8" s="246">
        <v>23</v>
      </c>
      <c r="D8" s="227">
        <v>0</v>
      </c>
      <c r="E8" s="333">
        <f t="shared" si="0"/>
        <v>0</v>
      </c>
    </row>
    <row r="9" spans="1:5" ht="14.5" x14ac:dyDescent="0.3">
      <c r="A9" s="116"/>
      <c r="B9" s="251" t="s">
        <v>66</v>
      </c>
      <c r="C9" s="360"/>
      <c r="D9" s="227">
        <v>0</v>
      </c>
      <c r="E9" s="333">
        <f t="shared" si="0"/>
        <v>0</v>
      </c>
    </row>
    <row r="10" spans="1:5" ht="14.5" x14ac:dyDescent="0.3">
      <c r="A10" s="116"/>
      <c r="B10" s="250" t="s">
        <v>99</v>
      </c>
      <c r="C10" s="247"/>
      <c r="D10" s="227">
        <v>0</v>
      </c>
      <c r="E10" s="333">
        <f t="shared" si="0"/>
        <v>0</v>
      </c>
    </row>
    <row r="11" spans="1:5" ht="14.5" x14ac:dyDescent="0.3">
      <c r="A11" s="116"/>
      <c r="B11" s="250" t="s">
        <v>190</v>
      </c>
      <c r="C11" s="247"/>
      <c r="D11" s="227">
        <v>0</v>
      </c>
      <c r="E11" s="333">
        <f t="shared" ref="E11:E14" si="1">C11*D11</f>
        <v>0</v>
      </c>
    </row>
    <row r="12" spans="1:5" ht="14.5" x14ac:dyDescent="0.3">
      <c r="A12" s="116"/>
      <c r="B12" s="328" t="s">
        <v>178</v>
      </c>
      <c r="C12" s="276"/>
      <c r="D12" s="227">
        <v>0</v>
      </c>
      <c r="E12" s="333">
        <f t="shared" si="1"/>
        <v>0</v>
      </c>
    </row>
    <row r="13" spans="1:5" ht="14.5" x14ac:dyDescent="0.3">
      <c r="A13" s="116"/>
      <c r="B13" s="328" t="s">
        <v>178</v>
      </c>
      <c r="C13" s="276"/>
      <c r="D13" s="227">
        <v>0</v>
      </c>
      <c r="E13" s="333">
        <f t="shared" si="1"/>
        <v>0</v>
      </c>
    </row>
    <row r="14" spans="1:5" ht="14.5" x14ac:dyDescent="0.3">
      <c r="A14" s="116"/>
      <c r="B14" s="328" t="s">
        <v>178</v>
      </c>
      <c r="C14" s="247"/>
      <c r="D14" s="227">
        <v>0</v>
      </c>
      <c r="E14" s="333">
        <f t="shared" si="1"/>
        <v>0</v>
      </c>
    </row>
    <row r="15" spans="1:5" ht="16.5" x14ac:dyDescent="0.35">
      <c r="A15" s="116"/>
      <c r="B15" s="249" t="s">
        <v>174</v>
      </c>
      <c r="C15" s="119"/>
      <c r="D15" s="120"/>
      <c r="E15" s="121"/>
    </row>
    <row r="16" spans="1:5" ht="14.5" x14ac:dyDescent="0.35">
      <c r="A16" s="116"/>
      <c r="B16" s="329" t="s">
        <v>34</v>
      </c>
      <c r="C16" s="186"/>
      <c r="D16" s="242">
        <v>0</v>
      </c>
      <c r="E16" s="339">
        <f t="shared" ref="E16:E18" si="2">C16*D16</f>
        <v>0</v>
      </c>
    </row>
    <row r="17" spans="1:8" ht="14.5" x14ac:dyDescent="0.35">
      <c r="A17" s="116"/>
      <c r="B17" s="329" t="s">
        <v>100</v>
      </c>
      <c r="C17" s="186"/>
      <c r="D17" s="242">
        <v>0</v>
      </c>
      <c r="E17" s="339">
        <f t="shared" si="2"/>
        <v>0</v>
      </c>
    </row>
    <row r="18" spans="1:8" ht="14.5" x14ac:dyDescent="0.35">
      <c r="A18" s="116"/>
      <c r="B18" s="329" t="s">
        <v>36</v>
      </c>
      <c r="C18" s="186"/>
      <c r="D18" s="242">
        <v>0</v>
      </c>
      <c r="E18" s="339">
        <f t="shared" si="2"/>
        <v>0</v>
      </c>
      <c r="H18" s="133"/>
    </row>
    <row r="19" spans="1:8" ht="14.5" x14ac:dyDescent="0.35">
      <c r="A19" s="116"/>
      <c r="B19" s="329" t="s">
        <v>37</v>
      </c>
      <c r="C19" s="186"/>
      <c r="D19" s="242">
        <v>0</v>
      </c>
      <c r="E19" s="339">
        <f t="shared" ref="E19:E21" si="3">C19*D19</f>
        <v>0</v>
      </c>
      <c r="H19" s="133"/>
    </row>
    <row r="20" spans="1:8" ht="14.5" x14ac:dyDescent="0.35">
      <c r="A20" s="116"/>
      <c r="B20" s="329" t="s">
        <v>38</v>
      </c>
      <c r="C20" s="186"/>
      <c r="D20" s="242">
        <v>0</v>
      </c>
      <c r="E20" s="339">
        <f t="shared" si="3"/>
        <v>0</v>
      </c>
      <c r="H20" s="133"/>
    </row>
    <row r="21" spans="1:8" ht="14.5" x14ac:dyDescent="0.35">
      <c r="A21" s="116"/>
      <c r="B21" s="329" t="s">
        <v>39</v>
      </c>
      <c r="C21" s="186"/>
      <c r="D21" s="242">
        <v>0</v>
      </c>
      <c r="E21" s="339">
        <f t="shared" si="3"/>
        <v>0</v>
      </c>
      <c r="H21" s="133"/>
    </row>
    <row r="22" spans="1:8" ht="14.5" x14ac:dyDescent="0.3">
      <c r="A22" s="116"/>
      <c r="B22" s="535" t="s">
        <v>101</v>
      </c>
      <c r="C22" s="536"/>
      <c r="D22" s="537"/>
      <c r="E22" s="243">
        <f>SUM(E6:E14)+SUM(E16:E21)</f>
        <v>0</v>
      </c>
    </row>
    <row r="23" spans="1:8" ht="14.5" x14ac:dyDescent="0.35">
      <c r="A23" s="116"/>
      <c r="B23" s="123" t="s">
        <v>102</v>
      </c>
      <c r="C23" s="124"/>
      <c r="D23" s="124"/>
      <c r="E23" s="125"/>
    </row>
    <row r="24" spans="1:8" ht="14.5" x14ac:dyDescent="0.35">
      <c r="A24" s="116"/>
      <c r="B24" s="36" t="s">
        <v>103</v>
      </c>
      <c r="C24" s="185"/>
      <c r="D24" s="242">
        <v>0</v>
      </c>
      <c r="E24" s="336">
        <v>0</v>
      </c>
    </row>
    <row r="25" spans="1:8" ht="14.5" x14ac:dyDescent="0.35">
      <c r="A25" s="116"/>
      <c r="B25" s="36" t="s">
        <v>271</v>
      </c>
      <c r="C25" s="185"/>
      <c r="D25" s="242">
        <v>0</v>
      </c>
      <c r="E25" s="336">
        <v>0</v>
      </c>
    </row>
    <row r="26" spans="1:8" ht="16.5" x14ac:dyDescent="0.35">
      <c r="A26" s="116"/>
      <c r="B26" s="126" t="s">
        <v>104</v>
      </c>
      <c r="C26" s="185"/>
      <c r="D26" s="242">
        <v>0</v>
      </c>
      <c r="E26" s="336">
        <v>0</v>
      </c>
    </row>
    <row r="27" spans="1:8" ht="14.5" x14ac:dyDescent="0.3">
      <c r="A27" s="116"/>
      <c r="B27" s="430" t="s">
        <v>105</v>
      </c>
      <c r="C27" s="431"/>
      <c r="D27" s="432"/>
      <c r="E27" s="244">
        <f>SUM(E24:E26)</f>
        <v>0</v>
      </c>
    </row>
    <row r="28" spans="1:8" ht="16.5" x14ac:dyDescent="0.35">
      <c r="A28" s="116"/>
      <c r="B28" s="182" t="s">
        <v>175</v>
      </c>
      <c r="C28" s="128"/>
      <c r="D28" s="120"/>
      <c r="E28" s="129"/>
    </row>
    <row r="29" spans="1:8" ht="14.5" x14ac:dyDescent="0.35">
      <c r="A29" s="116"/>
      <c r="B29" s="327" t="s">
        <v>177</v>
      </c>
      <c r="C29" s="185"/>
      <c r="D29" s="242">
        <v>0</v>
      </c>
      <c r="E29" s="336">
        <v>0</v>
      </c>
    </row>
    <row r="30" spans="1:8" ht="14.5" x14ac:dyDescent="0.35">
      <c r="A30" s="116"/>
      <c r="B30" s="327" t="s">
        <v>177</v>
      </c>
      <c r="C30" s="185"/>
      <c r="D30" s="242">
        <v>0</v>
      </c>
      <c r="E30" s="336">
        <v>0</v>
      </c>
    </row>
    <row r="31" spans="1:8" ht="14.5" x14ac:dyDescent="0.3">
      <c r="A31" s="116"/>
      <c r="B31" s="430" t="s">
        <v>106</v>
      </c>
      <c r="C31" s="431"/>
      <c r="D31" s="432"/>
      <c r="E31" s="244">
        <f>SUM(E29:E30)</f>
        <v>0</v>
      </c>
    </row>
    <row r="32" spans="1:8" ht="14.5" x14ac:dyDescent="0.35">
      <c r="A32" s="116"/>
      <c r="B32" s="182" t="s">
        <v>107</v>
      </c>
      <c r="C32" s="119"/>
      <c r="D32" s="120"/>
      <c r="E32" s="125"/>
    </row>
    <row r="33" spans="1:5" ht="14.5" x14ac:dyDescent="0.35">
      <c r="A33" s="116"/>
      <c r="B33" s="126" t="s">
        <v>108</v>
      </c>
      <c r="C33" s="185"/>
      <c r="D33" s="242">
        <v>0</v>
      </c>
      <c r="E33" s="336">
        <v>0</v>
      </c>
    </row>
    <row r="34" spans="1:5" ht="14.5" x14ac:dyDescent="0.35">
      <c r="A34" s="116"/>
      <c r="B34" s="126" t="s">
        <v>109</v>
      </c>
      <c r="C34" s="185"/>
      <c r="D34" s="242">
        <v>0</v>
      </c>
      <c r="E34" s="336">
        <v>0</v>
      </c>
    </row>
    <row r="35" spans="1:5" ht="14.5" x14ac:dyDescent="0.35">
      <c r="A35" s="116"/>
      <c r="B35" s="126" t="s">
        <v>110</v>
      </c>
      <c r="C35" s="185"/>
      <c r="D35" s="242">
        <v>0</v>
      </c>
      <c r="E35" s="336">
        <v>0</v>
      </c>
    </row>
    <row r="36" spans="1:5" ht="14.5" x14ac:dyDescent="0.3">
      <c r="A36" s="116"/>
      <c r="B36" s="430" t="s">
        <v>111</v>
      </c>
      <c r="C36" s="431"/>
      <c r="D36" s="432"/>
      <c r="E36" s="244">
        <f>SUM(E33:E35)</f>
        <v>0</v>
      </c>
    </row>
    <row r="37" spans="1:5" ht="29" x14ac:dyDescent="0.35">
      <c r="A37" s="116"/>
      <c r="B37" s="182" t="s">
        <v>189</v>
      </c>
      <c r="C37" s="119"/>
      <c r="D37" s="120"/>
      <c r="E37" s="129"/>
    </row>
    <row r="38" spans="1:5" ht="14.5" x14ac:dyDescent="0.35">
      <c r="A38" s="116"/>
      <c r="B38" s="326" t="s">
        <v>177</v>
      </c>
      <c r="C38" s="185"/>
      <c r="D38" s="242">
        <v>0</v>
      </c>
      <c r="E38" s="336">
        <v>0</v>
      </c>
    </row>
    <row r="39" spans="1:5" ht="14.5" x14ac:dyDescent="0.35">
      <c r="A39" s="116"/>
      <c r="B39" s="327" t="s">
        <v>177</v>
      </c>
      <c r="C39" s="185"/>
      <c r="D39" s="242">
        <v>0</v>
      </c>
      <c r="E39" s="336">
        <v>0</v>
      </c>
    </row>
    <row r="40" spans="1:5" ht="14.5" x14ac:dyDescent="0.35">
      <c r="A40" s="130"/>
      <c r="B40" s="327" t="s">
        <v>177</v>
      </c>
      <c r="C40" s="185"/>
      <c r="D40" s="242">
        <v>0</v>
      </c>
      <c r="E40" s="336">
        <v>0</v>
      </c>
    </row>
    <row r="41" spans="1:5" ht="14.5" x14ac:dyDescent="0.3">
      <c r="A41" s="130"/>
      <c r="B41" s="430" t="s">
        <v>54</v>
      </c>
      <c r="C41" s="431"/>
      <c r="D41" s="432"/>
      <c r="E41" s="244">
        <f>SUM(E38:E40)</f>
        <v>0</v>
      </c>
    </row>
    <row r="42" spans="1:5" ht="15" thickBot="1" x14ac:dyDescent="0.35">
      <c r="A42" s="130"/>
      <c r="B42" s="538" t="s">
        <v>112</v>
      </c>
      <c r="C42" s="539"/>
      <c r="D42" s="540"/>
      <c r="E42" s="245">
        <f>E22+E27+E31+E36+E41</f>
        <v>0</v>
      </c>
    </row>
    <row r="43" spans="1:5" ht="34.5" customHeight="1" x14ac:dyDescent="0.3">
      <c r="A43" s="131"/>
      <c r="B43" s="529" t="s">
        <v>182</v>
      </c>
      <c r="C43" s="530"/>
      <c r="D43" s="530"/>
      <c r="E43" s="531"/>
    </row>
    <row r="44" spans="1:5" ht="52.5" customHeight="1" x14ac:dyDescent="0.3">
      <c r="A44" s="131"/>
      <c r="B44" s="526" t="s">
        <v>272</v>
      </c>
      <c r="C44" s="527"/>
      <c r="D44" s="527"/>
      <c r="E44" s="528"/>
    </row>
    <row r="45" spans="1:5" ht="35.15" customHeight="1" x14ac:dyDescent="0.3">
      <c r="A45" s="131"/>
      <c r="B45" s="526" t="s">
        <v>194</v>
      </c>
      <c r="C45" s="527"/>
      <c r="D45" s="527"/>
      <c r="E45" s="528"/>
    </row>
    <row r="46" spans="1:5" ht="34" customHeight="1" thickBot="1" x14ac:dyDescent="0.35">
      <c r="A46" s="131"/>
      <c r="B46" s="513" t="s">
        <v>195</v>
      </c>
      <c r="C46" s="514"/>
      <c r="D46" s="514"/>
      <c r="E46" s="515"/>
    </row>
    <row r="47" spans="1:5" ht="32.15" customHeight="1" thickBot="1" x14ac:dyDescent="0.35">
      <c r="A47" s="131"/>
      <c r="B47" s="523" t="s">
        <v>274</v>
      </c>
      <c r="C47" s="524"/>
      <c r="D47" s="524"/>
      <c r="E47" s="525"/>
    </row>
    <row r="48" spans="1:5" s="9" customFormat="1" ht="15" customHeight="1" thickBot="1" x14ac:dyDescent="0.35">
      <c r="A48" s="132"/>
      <c r="B48" s="516"/>
      <c r="C48" s="516"/>
      <c r="D48" s="516"/>
      <c r="E48" s="28"/>
    </row>
    <row r="49" spans="1:773" s="2" customFormat="1" ht="18" thickBot="1" x14ac:dyDescent="0.4">
      <c r="A49" s="517" t="s">
        <v>228</v>
      </c>
      <c r="B49" s="518"/>
      <c r="C49" s="518"/>
      <c r="D49" s="518"/>
      <c r="E49" s="519"/>
      <c r="F49" s="12"/>
      <c r="G49" s="12"/>
      <c r="H49" s="12"/>
      <c r="I49" s="12"/>
      <c r="J49" s="12"/>
      <c r="K49" s="12"/>
      <c r="L49" s="12"/>
      <c r="M49" s="12"/>
      <c r="N49" s="12"/>
      <c r="O49" s="12"/>
      <c r="P49" s="12"/>
      <c r="Q49" s="12"/>
      <c r="R49" s="12"/>
      <c r="S49" s="12"/>
      <c r="T49" s="12"/>
      <c r="U49" s="12"/>
      <c r="V49" s="12"/>
      <c r="W49" s="12"/>
      <c r="X49" s="12"/>
      <c r="Y49" s="12"/>
      <c r="Z49" s="12"/>
      <c r="AA49" s="12"/>
      <c r="AB49" s="12"/>
      <c r="AC49" s="12"/>
      <c r="AD49" s="12"/>
      <c r="AE49" s="12"/>
      <c r="AF49" s="12"/>
      <c r="AG49" s="12"/>
      <c r="AH49" s="12"/>
      <c r="AI49" s="12"/>
      <c r="AJ49" s="12"/>
      <c r="AK49" s="12"/>
      <c r="AL49" s="12"/>
      <c r="AM49" s="12"/>
      <c r="AN49" s="12"/>
      <c r="AO49" s="12"/>
      <c r="AP49" s="12"/>
      <c r="AQ49" s="12"/>
      <c r="AR49" s="12"/>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12"/>
      <c r="DA49" s="12"/>
      <c r="DB49" s="12"/>
      <c r="DC49" s="12"/>
      <c r="DD49" s="12"/>
      <c r="DE49" s="12"/>
      <c r="DF49" s="12"/>
      <c r="DG49" s="12"/>
      <c r="DH49" s="12"/>
      <c r="DI49" s="12"/>
      <c r="DJ49" s="12"/>
      <c r="DK49" s="12"/>
      <c r="DL49" s="12"/>
      <c r="DM49" s="12"/>
      <c r="DN49" s="12"/>
      <c r="DO49" s="12"/>
      <c r="DP49" s="12"/>
      <c r="DQ49" s="12"/>
      <c r="DR49" s="12"/>
      <c r="DS49" s="12"/>
      <c r="DT49" s="12"/>
      <c r="DU49" s="12"/>
      <c r="DV49" s="12"/>
      <c r="DW49" s="12"/>
      <c r="DX49" s="12"/>
      <c r="DY49" s="12"/>
      <c r="DZ49" s="12"/>
      <c r="EA49" s="12"/>
      <c r="EB49" s="12"/>
      <c r="EC49" s="12"/>
      <c r="ED49" s="12"/>
      <c r="EE49" s="12"/>
      <c r="EF49" s="12"/>
      <c r="EG49" s="12"/>
      <c r="EH49" s="12"/>
      <c r="EI49" s="12"/>
      <c r="EJ49" s="12"/>
      <c r="EK49" s="12"/>
      <c r="EL49" s="12"/>
      <c r="EM49" s="12"/>
      <c r="EN49" s="12"/>
      <c r="EO49" s="12"/>
      <c r="EP49" s="12"/>
      <c r="EQ49" s="12"/>
      <c r="ER49" s="12"/>
      <c r="ES49" s="12"/>
      <c r="ET49" s="12"/>
      <c r="EU49" s="12"/>
      <c r="EV49" s="12"/>
      <c r="EW49" s="12"/>
      <c r="EX49" s="12"/>
      <c r="EY49" s="12"/>
      <c r="EZ49" s="12"/>
      <c r="FA49" s="12"/>
      <c r="FB49" s="12"/>
      <c r="FC49" s="12"/>
      <c r="FD49" s="12"/>
      <c r="FE49" s="12"/>
      <c r="FF49" s="12"/>
      <c r="FG49" s="12"/>
      <c r="FH49" s="12"/>
      <c r="FI49" s="12"/>
      <c r="FJ49" s="12"/>
      <c r="FK49" s="12"/>
      <c r="FL49" s="12"/>
      <c r="FM49" s="12"/>
      <c r="FN49" s="12"/>
      <c r="FO49" s="12"/>
      <c r="FP49" s="12"/>
      <c r="FQ49" s="12"/>
      <c r="FR49" s="12"/>
      <c r="FS49" s="12"/>
      <c r="FT49" s="12"/>
      <c r="FU49" s="12"/>
      <c r="FV49" s="12"/>
      <c r="FW49" s="12"/>
      <c r="FX49" s="12"/>
      <c r="FY49" s="12"/>
      <c r="FZ49" s="12"/>
      <c r="GA49" s="12"/>
      <c r="GB49" s="12"/>
      <c r="GC49" s="12"/>
      <c r="GD49" s="12"/>
      <c r="GE49" s="12"/>
      <c r="GF49" s="12"/>
      <c r="GG49" s="12"/>
      <c r="GH49" s="12"/>
      <c r="GI49" s="12"/>
      <c r="GJ49" s="12"/>
      <c r="GK49" s="12"/>
      <c r="GL49" s="12"/>
      <c r="GM49" s="12"/>
      <c r="GN49" s="12"/>
      <c r="GO49" s="12"/>
      <c r="GP49" s="12"/>
      <c r="GQ49" s="12"/>
      <c r="GR49" s="12"/>
      <c r="GS49" s="12"/>
      <c r="GT49" s="12"/>
      <c r="GU49" s="12"/>
      <c r="GV49" s="12"/>
      <c r="GW49" s="12"/>
      <c r="GX49" s="12"/>
      <c r="GY49" s="12"/>
      <c r="GZ49" s="12"/>
      <c r="HA49" s="12"/>
      <c r="HB49" s="12"/>
      <c r="HC49" s="12"/>
      <c r="HD49" s="12"/>
      <c r="HE49" s="12"/>
      <c r="HF49" s="12"/>
      <c r="HG49" s="12"/>
      <c r="HH49" s="12"/>
      <c r="HI49" s="12"/>
      <c r="HJ49" s="12"/>
      <c r="HK49" s="12"/>
      <c r="HL49" s="12"/>
      <c r="HM49" s="12"/>
      <c r="HN49" s="12"/>
      <c r="HO49" s="12"/>
      <c r="HP49" s="12"/>
      <c r="HQ49" s="12"/>
      <c r="HR49" s="12"/>
      <c r="HS49" s="12"/>
      <c r="HT49" s="12"/>
      <c r="HU49" s="12"/>
      <c r="HV49" s="12"/>
      <c r="HW49" s="12"/>
      <c r="HX49" s="12"/>
      <c r="HY49" s="12"/>
      <c r="HZ49" s="12"/>
      <c r="IA49" s="12"/>
      <c r="IB49" s="12"/>
      <c r="IC49" s="12"/>
      <c r="ID49" s="12"/>
      <c r="IE49" s="12"/>
      <c r="IF49" s="12"/>
      <c r="IG49" s="12"/>
      <c r="IH49" s="12"/>
      <c r="II49" s="12"/>
      <c r="IJ49" s="12"/>
      <c r="IK49" s="12"/>
      <c r="IL49" s="12"/>
      <c r="IM49" s="12"/>
      <c r="IN49" s="12"/>
      <c r="IO49" s="12"/>
      <c r="IP49" s="12"/>
      <c r="IQ49" s="12"/>
      <c r="IR49" s="12"/>
      <c r="IS49" s="12"/>
      <c r="IT49" s="12"/>
      <c r="IU49" s="12"/>
      <c r="IV49" s="12"/>
      <c r="IW49" s="12"/>
      <c r="IX49" s="12"/>
      <c r="IY49" s="12"/>
      <c r="IZ49" s="12"/>
      <c r="JA49" s="12"/>
      <c r="JB49" s="12"/>
      <c r="JC49" s="12"/>
      <c r="JD49" s="12"/>
      <c r="JE49" s="12"/>
      <c r="JF49" s="12"/>
      <c r="JG49" s="12"/>
      <c r="JH49" s="12"/>
      <c r="JI49" s="12"/>
      <c r="JJ49" s="12"/>
      <c r="JK49" s="12"/>
      <c r="JL49" s="12"/>
      <c r="JM49" s="12"/>
      <c r="JN49" s="12"/>
      <c r="JO49" s="12"/>
      <c r="JP49" s="12"/>
      <c r="JQ49" s="12"/>
      <c r="JR49" s="12"/>
      <c r="JS49" s="12"/>
      <c r="JT49" s="12"/>
      <c r="JU49" s="12"/>
      <c r="JV49" s="12"/>
      <c r="JW49" s="12"/>
      <c r="JX49" s="12"/>
      <c r="JY49" s="12"/>
      <c r="JZ49" s="12"/>
      <c r="KA49" s="12"/>
      <c r="KB49" s="12"/>
      <c r="KC49" s="12"/>
      <c r="KD49" s="12"/>
      <c r="KE49" s="12"/>
      <c r="KF49" s="12"/>
      <c r="KG49" s="12"/>
      <c r="KH49" s="12"/>
      <c r="KI49" s="12"/>
      <c r="KJ49" s="12"/>
      <c r="KK49" s="12"/>
      <c r="KL49" s="12"/>
      <c r="KM49" s="12"/>
      <c r="KN49" s="12"/>
      <c r="KO49" s="12"/>
      <c r="KP49" s="12"/>
      <c r="KQ49" s="12"/>
      <c r="KR49" s="12"/>
      <c r="KS49" s="12"/>
      <c r="KT49" s="12"/>
      <c r="KU49" s="12"/>
      <c r="KV49" s="12"/>
      <c r="KW49" s="12"/>
      <c r="KX49" s="12"/>
      <c r="KY49" s="12"/>
      <c r="KZ49" s="12"/>
      <c r="LA49" s="12"/>
      <c r="LB49" s="12"/>
      <c r="LC49" s="12"/>
      <c r="LD49" s="12"/>
      <c r="LE49" s="12"/>
      <c r="LF49" s="12"/>
      <c r="LG49" s="12"/>
      <c r="LH49" s="12"/>
      <c r="LI49" s="12"/>
      <c r="LJ49" s="12"/>
      <c r="LK49" s="12"/>
      <c r="LL49" s="12"/>
      <c r="LM49" s="12"/>
      <c r="LN49" s="12"/>
      <c r="LO49" s="12"/>
      <c r="LP49" s="12"/>
      <c r="LQ49" s="12"/>
      <c r="LR49" s="12"/>
      <c r="LS49" s="12"/>
      <c r="LT49" s="12"/>
      <c r="LU49" s="12"/>
      <c r="LV49" s="12"/>
      <c r="LW49" s="12"/>
      <c r="LX49" s="12"/>
      <c r="LY49" s="12"/>
      <c r="LZ49" s="12"/>
      <c r="MA49" s="12"/>
      <c r="MB49" s="12"/>
      <c r="MC49" s="12"/>
      <c r="MD49" s="12"/>
      <c r="ME49" s="12"/>
      <c r="MF49" s="12"/>
      <c r="MG49" s="12"/>
      <c r="MH49" s="12"/>
      <c r="MI49" s="12"/>
      <c r="MJ49" s="12"/>
      <c r="MK49" s="12"/>
      <c r="ML49" s="12"/>
      <c r="MM49" s="12"/>
      <c r="MN49" s="12"/>
      <c r="MO49" s="12"/>
      <c r="MP49" s="12"/>
      <c r="MQ49" s="12"/>
      <c r="MR49" s="12"/>
      <c r="MS49" s="12"/>
      <c r="MT49" s="12"/>
      <c r="MU49" s="12"/>
      <c r="MV49" s="12"/>
      <c r="MW49" s="12"/>
      <c r="MX49" s="12"/>
      <c r="MY49" s="12"/>
      <c r="MZ49" s="12"/>
      <c r="NA49" s="12"/>
      <c r="NB49" s="12"/>
      <c r="NC49" s="12"/>
      <c r="ND49" s="12"/>
      <c r="NE49" s="12"/>
      <c r="NF49" s="12"/>
      <c r="NG49" s="12"/>
      <c r="NH49" s="12"/>
      <c r="NI49" s="12"/>
      <c r="NJ49" s="12"/>
      <c r="NK49" s="12"/>
      <c r="NL49" s="12"/>
      <c r="NM49" s="12"/>
      <c r="NN49" s="12"/>
      <c r="NO49" s="12"/>
      <c r="NP49" s="12"/>
      <c r="NQ49" s="12"/>
      <c r="NR49" s="12"/>
      <c r="NS49" s="12"/>
      <c r="NT49" s="12"/>
      <c r="NU49" s="12"/>
      <c r="NV49" s="12"/>
      <c r="NW49" s="12"/>
      <c r="NX49" s="12"/>
      <c r="NY49" s="12"/>
      <c r="NZ49" s="12"/>
      <c r="OA49" s="12"/>
      <c r="OB49" s="12"/>
      <c r="OC49" s="12"/>
      <c r="OD49" s="12"/>
      <c r="OE49" s="12"/>
      <c r="OF49" s="12"/>
      <c r="OG49" s="12"/>
      <c r="OH49" s="12"/>
      <c r="OI49" s="12"/>
      <c r="OJ49" s="12"/>
      <c r="OK49" s="12"/>
      <c r="OL49" s="12"/>
      <c r="OM49" s="12"/>
      <c r="ON49" s="12"/>
      <c r="OO49" s="12"/>
      <c r="OP49" s="12"/>
      <c r="OQ49" s="12"/>
      <c r="OR49" s="12"/>
      <c r="OS49" s="12"/>
      <c r="OT49" s="12"/>
      <c r="OU49" s="12"/>
      <c r="OV49" s="12"/>
      <c r="OW49" s="12"/>
      <c r="OX49" s="12"/>
      <c r="OY49" s="12"/>
      <c r="OZ49" s="12"/>
      <c r="PA49" s="12"/>
      <c r="PB49" s="12"/>
      <c r="PC49" s="12"/>
      <c r="PD49" s="12"/>
      <c r="PE49" s="12"/>
      <c r="PF49" s="12"/>
      <c r="PG49" s="12"/>
      <c r="PH49" s="12"/>
      <c r="PI49" s="12"/>
      <c r="PJ49" s="12"/>
      <c r="PK49" s="12"/>
      <c r="PL49" s="12"/>
      <c r="PM49" s="12"/>
      <c r="PN49" s="12"/>
      <c r="PO49" s="12"/>
      <c r="PP49" s="12"/>
      <c r="PQ49" s="12"/>
      <c r="PR49" s="12"/>
      <c r="PS49" s="12"/>
      <c r="PT49" s="12"/>
      <c r="PU49" s="12"/>
      <c r="PV49" s="12"/>
      <c r="PW49" s="12"/>
      <c r="PX49" s="12"/>
      <c r="PY49" s="12"/>
      <c r="PZ49" s="12"/>
      <c r="QA49" s="12"/>
      <c r="QB49" s="12"/>
      <c r="QC49" s="12"/>
      <c r="QD49" s="12"/>
      <c r="QE49" s="12"/>
      <c r="QF49" s="12"/>
      <c r="QG49" s="12"/>
      <c r="QH49" s="12"/>
      <c r="QI49" s="12"/>
      <c r="QJ49" s="12"/>
      <c r="QK49" s="12"/>
      <c r="QL49" s="12"/>
      <c r="QM49" s="12"/>
      <c r="QN49" s="12"/>
      <c r="QO49" s="12"/>
      <c r="QP49" s="12"/>
      <c r="QQ49" s="12"/>
      <c r="QR49" s="12"/>
      <c r="QS49" s="12"/>
      <c r="QT49" s="12"/>
      <c r="QU49" s="12"/>
      <c r="QV49" s="12"/>
      <c r="QW49" s="12"/>
      <c r="QX49" s="12"/>
      <c r="QY49" s="12"/>
      <c r="QZ49" s="12"/>
      <c r="RA49" s="12"/>
      <c r="RB49" s="12"/>
      <c r="RC49" s="12"/>
      <c r="RD49" s="12"/>
      <c r="RE49" s="12"/>
      <c r="RF49" s="12"/>
      <c r="RG49" s="12"/>
      <c r="RH49" s="12"/>
      <c r="RI49" s="12"/>
      <c r="RJ49" s="12"/>
      <c r="RK49" s="12"/>
      <c r="RL49" s="12"/>
      <c r="RM49" s="12"/>
      <c r="RN49" s="12"/>
      <c r="RO49" s="12"/>
      <c r="RP49" s="12"/>
      <c r="RQ49" s="12"/>
      <c r="RR49" s="12"/>
      <c r="RS49" s="12"/>
      <c r="RT49" s="12"/>
      <c r="RU49" s="12"/>
      <c r="RV49" s="12"/>
      <c r="RW49" s="12"/>
      <c r="RX49" s="12"/>
      <c r="RY49" s="12"/>
      <c r="RZ49" s="12"/>
      <c r="SA49" s="12"/>
      <c r="SB49" s="12"/>
      <c r="SC49" s="12"/>
      <c r="SD49" s="12"/>
      <c r="SE49" s="12"/>
      <c r="SF49" s="12"/>
      <c r="SG49" s="12"/>
      <c r="SH49" s="12"/>
      <c r="SI49" s="12"/>
      <c r="SJ49" s="12"/>
      <c r="SK49" s="12"/>
      <c r="SL49" s="12"/>
      <c r="SM49" s="12"/>
      <c r="SN49" s="12"/>
      <c r="SO49" s="12"/>
      <c r="SP49" s="12"/>
      <c r="SQ49" s="12"/>
      <c r="SR49" s="12"/>
      <c r="SS49" s="12"/>
      <c r="ST49" s="12"/>
      <c r="SU49" s="12"/>
      <c r="SV49" s="12"/>
      <c r="SW49" s="12"/>
      <c r="SX49" s="12"/>
      <c r="SY49" s="12"/>
      <c r="SZ49" s="12"/>
      <c r="TA49" s="12"/>
      <c r="TB49" s="12"/>
      <c r="TC49" s="12"/>
      <c r="TD49" s="12"/>
      <c r="TE49" s="12"/>
      <c r="TF49" s="12"/>
      <c r="TG49" s="12"/>
      <c r="TH49" s="12"/>
      <c r="TI49" s="12"/>
      <c r="TJ49" s="12"/>
      <c r="TK49" s="12"/>
      <c r="TL49" s="12"/>
      <c r="TM49" s="12"/>
      <c r="TN49" s="12"/>
      <c r="TO49" s="12"/>
      <c r="TP49" s="12"/>
      <c r="TQ49" s="12"/>
      <c r="TR49" s="12"/>
      <c r="TS49" s="12"/>
      <c r="TT49" s="12"/>
      <c r="TU49" s="12"/>
      <c r="TV49" s="12"/>
      <c r="TW49" s="12"/>
      <c r="TX49" s="12"/>
      <c r="TY49" s="12"/>
      <c r="TZ49" s="12"/>
      <c r="UA49" s="12"/>
      <c r="UB49" s="12"/>
      <c r="UC49" s="12"/>
      <c r="UD49" s="12"/>
      <c r="UE49" s="12"/>
      <c r="UF49" s="12"/>
      <c r="UG49" s="12"/>
      <c r="UH49" s="12"/>
      <c r="UI49" s="12"/>
      <c r="UJ49" s="12"/>
      <c r="UK49" s="12"/>
      <c r="UL49" s="12"/>
      <c r="UM49" s="12"/>
      <c r="UN49" s="12"/>
      <c r="UO49" s="12"/>
      <c r="UP49" s="12"/>
      <c r="UQ49" s="12"/>
      <c r="UR49" s="12"/>
      <c r="US49" s="12"/>
      <c r="UT49" s="12"/>
      <c r="UU49" s="12"/>
      <c r="UV49" s="12"/>
      <c r="UW49" s="12"/>
      <c r="UX49" s="12"/>
      <c r="UY49" s="12"/>
      <c r="UZ49" s="12"/>
      <c r="VA49" s="12"/>
      <c r="VB49" s="12"/>
      <c r="VC49" s="12"/>
      <c r="VD49" s="12"/>
      <c r="VE49" s="12"/>
      <c r="VF49" s="12"/>
      <c r="VG49" s="12"/>
      <c r="VH49" s="12"/>
      <c r="VI49" s="12"/>
      <c r="VJ49" s="12"/>
      <c r="VK49" s="12"/>
      <c r="VL49" s="12"/>
      <c r="VM49" s="12"/>
      <c r="VN49" s="12"/>
      <c r="VO49" s="12"/>
      <c r="VP49" s="12"/>
      <c r="VQ49" s="12"/>
      <c r="VR49" s="12"/>
      <c r="VS49" s="12"/>
      <c r="VT49" s="12"/>
      <c r="VU49" s="12"/>
      <c r="VV49" s="12"/>
      <c r="VW49" s="12"/>
      <c r="VX49" s="12"/>
      <c r="VY49" s="12"/>
      <c r="VZ49" s="12"/>
      <c r="WA49" s="12"/>
      <c r="WB49" s="12"/>
      <c r="WC49" s="12"/>
      <c r="WD49" s="12"/>
      <c r="WE49" s="12"/>
      <c r="WF49" s="12"/>
      <c r="WG49" s="12"/>
      <c r="WH49" s="12"/>
      <c r="WI49" s="12"/>
      <c r="WJ49" s="12"/>
      <c r="WK49" s="12"/>
      <c r="WL49" s="12"/>
      <c r="WM49" s="12"/>
      <c r="WN49" s="12"/>
      <c r="WO49" s="12"/>
      <c r="WP49" s="12"/>
      <c r="WQ49" s="12"/>
      <c r="WR49" s="12"/>
      <c r="WS49" s="12"/>
      <c r="WT49" s="12"/>
      <c r="WU49" s="12"/>
      <c r="WV49" s="12"/>
      <c r="WW49" s="12"/>
      <c r="WX49" s="12"/>
      <c r="WY49" s="12"/>
      <c r="WZ49" s="12"/>
      <c r="XA49" s="12"/>
      <c r="XB49" s="12"/>
      <c r="XC49" s="12"/>
      <c r="XD49" s="12"/>
      <c r="XE49" s="12"/>
      <c r="XF49" s="12"/>
      <c r="XG49" s="12"/>
      <c r="XH49" s="12"/>
      <c r="XI49" s="12"/>
      <c r="XJ49" s="12"/>
      <c r="XK49" s="12"/>
      <c r="XL49" s="12"/>
      <c r="XM49" s="12"/>
      <c r="XN49" s="12"/>
      <c r="XO49" s="12"/>
      <c r="XP49" s="12"/>
      <c r="XQ49" s="12"/>
      <c r="XR49" s="12"/>
      <c r="XS49" s="12"/>
      <c r="XT49" s="12"/>
      <c r="XU49" s="12"/>
      <c r="XV49" s="12"/>
      <c r="XW49" s="12"/>
      <c r="XX49" s="12"/>
      <c r="XY49" s="12"/>
      <c r="XZ49" s="12"/>
      <c r="YA49" s="12"/>
      <c r="YB49" s="12"/>
      <c r="YC49" s="12"/>
      <c r="YD49" s="12"/>
      <c r="YE49" s="12"/>
      <c r="YF49" s="12"/>
      <c r="YG49" s="12"/>
      <c r="YH49" s="12"/>
      <c r="YI49" s="12"/>
      <c r="YJ49" s="12"/>
      <c r="YK49" s="12"/>
      <c r="YL49" s="12"/>
      <c r="YM49" s="12"/>
      <c r="YN49" s="12"/>
      <c r="YO49" s="12"/>
      <c r="YP49" s="12"/>
      <c r="YQ49" s="12"/>
      <c r="YR49" s="12"/>
      <c r="YS49" s="12"/>
      <c r="YT49" s="12"/>
      <c r="YU49" s="12"/>
      <c r="YV49" s="12"/>
      <c r="YW49" s="12"/>
      <c r="YX49" s="12"/>
      <c r="YY49" s="12"/>
      <c r="YZ49" s="12"/>
      <c r="ZA49" s="12"/>
      <c r="ZB49" s="12"/>
      <c r="ZC49" s="12"/>
      <c r="ZD49" s="12"/>
      <c r="ZE49" s="12"/>
      <c r="ZF49" s="12"/>
      <c r="ZG49" s="12"/>
      <c r="ZH49" s="12"/>
      <c r="ZI49" s="12"/>
      <c r="ZJ49" s="12"/>
      <c r="ZK49" s="12"/>
      <c r="ZL49" s="12"/>
      <c r="ZM49" s="12"/>
      <c r="ZN49" s="12"/>
      <c r="ZO49" s="12"/>
      <c r="ZP49" s="12"/>
      <c r="ZQ49" s="12"/>
      <c r="ZR49" s="12"/>
      <c r="ZS49" s="12"/>
      <c r="ZT49" s="12"/>
      <c r="ZU49" s="12"/>
      <c r="ZV49" s="12"/>
      <c r="ZW49" s="12"/>
      <c r="ZX49" s="12"/>
      <c r="ZY49" s="12"/>
      <c r="ZZ49" s="12"/>
      <c r="AAA49" s="12"/>
      <c r="AAB49" s="12"/>
      <c r="AAC49" s="12"/>
      <c r="AAD49" s="12"/>
      <c r="AAE49" s="12"/>
      <c r="AAF49" s="12"/>
      <c r="AAG49" s="12"/>
      <c r="AAH49" s="12"/>
      <c r="AAI49" s="12"/>
      <c r="AAJ49" s="12"/>
      <c r="AAK49" s="12"/>
      <c r="AAL49" s="12"/>
      <c r="AAM49" s="12"/>
      <c r="AAN49" s="12"/>
      <c r="AAO49" s="12"/>
      <c r="AAP49" s="12"/>
      <c r="AAQ49" s="12"/>
      <c r="AAR49" s="12"/>
      <c r="AAS49" s="12"/>
      <c r="AAT49" s="12"/>
      <c r="AAU49" s="12"/>
      <c r="AAV49" s="12"/>
      <c r="AAW49" s="12"/>
      <c r="AAX49" s="12"/>
      <c r="AAY49" s="12"/>
      <c r="AAZ49" s="12"/>
      <c r="ABA49" s="12"/>
      <c r="ABB49" s="12"/>
      <c r="ABC49" s="12"/>
      <c r="ABD49" s="12"/>
      <c r="ABE49" s="12"/>
      <c r="ABF49" s="12"/>
      <c r="ABG49" s="12"/>
      <c r="ABH49" s="12"/>
      <c r="ABI49" s="12"/>
      <c r="ABJ49" s="12"/>
      <c r="ABK49" s="12"/>
      <c r="ABL49" s="12"/>
      <c r="ABM49" s="12"/>
      <c r="ABN49" s="12"/>
      <c r="ABO49" s="12"/>
      <c r="ABP49" s="12"/>
      <c r="ABQ49" s="12"/>
      <c r="ABR49" s="12"/>
      <c r="ABS49" s="12"/>
      <c r="ABT49" s="12"/>
      <c r="ABU49" s="12"/>
      <c r="ABV49" s="12"/>
      <c r="ABW49" s="12"/>
      <c r="ABX49" s="12"/>
      <c r="ABY49" s="12"/>
      <c r="ABZ49" s="12"/>
      <c r="ACA49" s="12"/>
      <c r="ACB49" s="12"/>
      <c r="ACC49" s="12"/>
      <c r="ACD49" s="12"/>
      <c r="ACE49" s="12"/>
      <c r="ACF49" s="12"/>
      <c r="ACG49" s="12"/>
      <c r="ACH49" s="12"/>
      <c r="ACI49" s="12"/>
      <c r="ACJ49" s="12"/>
      <c r="ACK49" s="12"/>
      <c r="ACL49" s="12"/>
      <c r="ACM49" s="12"/>
      <c r="ACN49" s="12"/>
      <c r="ACO49" s="12"/>
      <c r="ACP49" s="12"/>
      <c r="ACQ49" s="12"/>
      <c r="ACR49" s="12"/>
      <c r="ACS49" s="12"/>
    </row>
    <row r="50" spans="1:773" ht="60" customHeight="1" x14ac:dyDescent="0.35">
      <c r="A50" s="253">
        <v>1</v>
      </c>
      <c r="B50" s="418"/>
      <c r="C50" s="418"/>
      <c r="D50" s="418"/>
      <c r="E50" s="419"/>
    </row>
    <row r="51" spans="1:773" ht="60" customHeight="1" x14ac:dyDescent="0.35">
      <c r="A51" s="254">
        <v>2</v>
      </c>
      <c r="B51" s="420"/>
      <c r="C51" s="420"/>
      <c r="D51" s="420"/>
      <c r="E51" s="421"/>
    </row>
    <row r="52" spans="1:773" ht="60" customHeight="1" x14ac:dyDescent="0.35">
      <c r="A52" s="254">
        <v>3</v>
      </c>
      <c r="B52" s="420"/>
      <c r="C52" s="420"/>
      <c r="D52" s="420"/>
      <c r="E52" s="421"/>
    </row>
    <row r="53" spans="1:773" ht="60" customHeight="1" x14ac:dyDescent="0.35">
      <c r="A53" s="254">
        <v>4</v>
      </c>
      <c r="B53" s="442"/>
      <c r="C53" s="442"/>
      <c r="D53" s="442"/>
      <c r="E53" s="443"/>
    </row>
    <row r="54" spans="1:773" ht="60" customHeight="1" x14ac:dyDescent="0.35">
      <c r="A54" s="254">
        <v>5</v>
      </c>
      <c r="B54" s="520"/>
      <c r="C54" s="521"/>
      <c r="D54" s="521"/>
      <c r="E54" s="522"/>
    </row>
    <row r="55" spans="1:773" ht="60" customHeight="1" x14ac:dyDescent="0.35">
      <c r="A55" s="254">
        <v>6</v>
      </c>
      <c r="B55" s="442"/>
      <c r="C55" s="442"/>
      <c r="D55" s="442"/>
      <c r="E55" s="443"/>
    </row>
    <row r="56" spans="1:773" ht="60" customHeight="1" thickBot="1" x14ac:dyDescent="0.4">
      <c r="A56" s="255">
        <v>7</v>
      </c>
      <c r="B56" s="444"/>
      <c r="C56" s="444"/>
      <c r="D56" s="444"/>
      <c r="E56" s="445"/>
    </row>
    <row r="57" spans="1:773" s="9" customFormat="1" ht="15" thickBot="1" x14ac:dyDescent="0.4">
      <c r="A57" s="398"/>
      <c r="B57" s="399"/>
      <c r="C57" s="399"/>
      <c r="D57" s="399"/>
      <c r="E57" s="400"/>
    </row>
    <row r="58" spans="1:773" s="9" customFormat="1" x14ac:dyDescent="0.3">
      <c r="A58" s="28"/>
      <c r="B58" s="28"/>
      <c r="C58" s="28"/>
      <c r="D58" s="28"/>
      <c r="E58" s="28"/>
    </row>
    <row r="59" spans="1:773" s="9" customFormat="1" x14ac:dyDescent="0.3"/>
    <row r="60" spans="1:773" s="9" customFormat="1" x14ac:dyDescent="0.3"/>
    <row r="61" spans="1:773" s="9" customFormat="1" x14ac:dyDescent="0.3"/>
    <row r="62" spans="1:773" s="9" customFormat="1" x14ac:dyDescent="0.3"/>
    <row r="63" spans="1:773" s="9" customFormat="1" x14ac:dyDescent="0.3"/>
    <row r="64" spans="1:773" s="9" customFormat="1" x14ac:dyDescent="0.3"/>
    <row r="65" s="9" customFormat="1" x14ac:dyDescent="0.3"/>
    <row r="66" s="9" customFormat="1" x14ac:dyDescent="0.3"/>
    <row r="67" s="9" customFormat="1" x14ac:dyDescent="0.3"/>
    <row r="68" s="9" customFormat="1" x14ac:dyDescent="0.3"/>
    <row r="69" s="9" customFormat="1" x14ac:dyDescent="0.3"/>
    <row r="70" s="9" customFormat="1" x14ac:dyDescent="0.3"/>
    <row r="71" s="9" customFormat="1" x14ac:dyDescent="0.3"/>
    <row r="72" s="9" customFormat="1" x14ac:dyDescent="0.3"/>
    <row r="73" s="9" customFormat="1" x14ac:dyDescent="0.3"/>
    <row r="74" s="9" customFormat="1" x14ac:dyDescent="0.3"/>
    <row r="75" s="9" customFormat="1" x14ac:dyDescent="0.3"/>
    <row r="76" s="9" customFormat="1" x14ac:dyDescent="0.3"/>
    <row r="77" s="9" customFormat="1" x14ac:dyDescent="0.3"/>
    <row r="78" s="9" customFormat="1" x14ac:dyDescent="0.3"/>
    <row r="79" s="9" customFormat="1" x14ac:dyDescent="0.3"/>
    <row r="80" s="9" customFormat="1" x14ac:dyDescent="0.3"/>
    <row r="81" s="9" customFormat="1" x14ac:dyDescent="0.3"/>
    <row r="82" s="9" customFormat="1" x14ac:dyDescent="0.3"/>
    <row r="83" s="9" customFormat="1" x14ac:dyDescent="0.3"/>
    <row r="84" s="9" customFormat="1" x14ac:dyDescent="0.3"/>
    <row r="85" s="9" customFormat="1" x14ac:dyDescent="0.3"/>
    <row r="86" s="9" customFormat="1" x14ac:dyDescent="0.3"/>
    <row r="87" s="9" customFormat="1" x14ac:dyDescent="0.3"/>
    <row r="88" s="9" customFormat="1" x14ac:dyDescent="0.3"/>
    <row r="89" s="9" customFormat="1" x14ac:dyDescent="0.3"/>
    <row r="90" s="9" customFormat="1" x14ac:dyDescent="0.3"/>
    <row r="91" s="9" customFormat="1" x14ac:dyDescent="0.3"/>
    <row r="92" s="9" customFormat="1" x14ac:dyDescent="0.3"/>
    <row r="93" s="9" customFormat="1" x14ac:dyDescent="0.3"/>
    <row r="94" s="9" customFormat="1" x14ac:dyDescent="0.3"/>
    <row r="95" s="9" customFormat="1" x14ac:dyDescent="0.3"/>
    <row r="96" s="9" customFormat="1" x14ac:dyDescent="0.3"/>
    <row r="97" s="9" customFormat="1" x14ac:dyDescent="0.3"/>
    <row r="98" s="9" customFormat="1" x14ac:dyDescent="0.3"/>
    <row r="99" s="9" customFormat="1" x14ac:dyDescent="0.3"/>
    <row r="100" s="9" customFormat="1" x14ac:dyDescent="0.3"/>
    <row r="101" s="9" customFormat="1" x14ac:dyDescent="0.3"/>
    <row r="102" s="9" customFormat="1" x14ac:dyDescent="0.3"/>
    <row r="103" s="9" customFormat="1" x14ac:dyDescent="0.3"/>
    <row r="104" s="9" customFormat="1" x14ac:dyDescent="0.3"/>
    <row r="105" s="9" customFormat="1" x14ac:dyDescent="0.3"/>
    <row r="106" s="9" customFormat="1" x14ac:dyDescent="0.3"/>
    <row r="107" s="9" customFormat="1" x14ac:dyDescent="0.3"/>
    <row r="108" s="9" customFormat="1" x14ac:dyDescent="0.3"/>
    <row r="109" s="9" customFormat="1" x14ac:dyDescent="0.3"/>
    <row r="110" s="9" customFormat="1" x14ac:dyDescent="0.3"/>
    <row r="111" s="9" customFormat="1" x14ac:dyDescent="0.3"/>
    <row r="112" s="9" customFormat="1" x14ac:dyDescent="0.3"/>
    <row r="113" s="9" customFormat="1" x14ac:dyDescent="0.3"/>
    <row r="114" s="9" customFormat="1" x14ac:dyDescent="0.3"/>
    <row r="115" s="9" customFormat="1" x14ac:dyDescent="0.3"/>
    <row r="116" s="9" customFormat="1" x14ac:dyDescent="0.3"/>
    <row r="117" s="9" customFormat="1" x14ac:dyDescent="0.3"/>
    <row r="118" s="9" customFormat="1" x14ac:dyDescent="0.3"/>
    <row r="119" s="9" customFormat="1" x14ac:dyDescent="0.3"/>
    <row r="120" s="9" customFormat="1" x14ac:dyDescent="0.3"/>
    <row r="121" s="9" customFormat="1" x14ac:dyDescent="0.3"/>
    <row r="122" s="9" customFormat="1" x14ac:dyDescent="0.3"/>
    <row r="123" s="9" customFormat="1" x14ac:dyDescent="0.3"/>
    <row r="124" s="9" customFormat="1" x14ac:dyDescent="0.3"/>
    <row r="125" s="9" customFormat="1" x14ac:dyDescent="0.3"/>
    <row r="126" s="9" customFormat="1" x14ac:dyDescent="0.3"/>
    <row r="127" s="9" customFormat="1" x14ac:dyDescent="0.3"/>
    <row r="128" s="9" customFormat="1" x14ac:dyDescent="0.3"/>
    <row r="129" s="9" customFormat="1" x14ac:dyDescent="0.3"/>
    <row r="130" s="9" customFormat="1" x14ac:dyDescent="0.3"/>
    <row r="131" s="9" customFormat="1" x14ac:dyDescent="0.3"/>
    <row r="132" s="9" customFormat="1" x14ac:dyDescent="0.3"/>
    <row r="133" s="9" customFormat="1" x14ac:dyDescent="0.3"/>
    <row r="134" s="9" customFormat="1" x14ac:dyDescent="0.3"/>
    <row r="135" s="9" customFormat="1" x14ac:dyDescent="0.3"/>
    <row r="136" s="9" customFormat="1" x14ac:dyDescent="0.3"/>
    <row r="137" s="9" customFormat="1" x14ac:dyDescent="0.3"/>
    <row r="138" s="9" customFormat="1" x14ac:dyDescent="0.3"/>
    <row r="139" s="9" customFormat="1" x14ac:dyDescent="0.3"/>
    <row r="140" s="9" customFormat="1" x14ac:dyDescent="0.3"/>
    <row r="141" s="9" customFormat="1" x14ac:dyDescent="0.3"/>
    <row r="142" s="9" customFormat="1" x14ac:dyDescent="0.3"/>
    <row r="143" s="9" customFormat="1" x14ac:dyDescent="0.3"/>
    <row r="144" s="9" customFormat="1" x14ac:dyDescent="0.3"/>
    <row r="145" s="9" customFormat="1" x14ac:dyDescent="0.3"/>
    <row r="146" s="9" customFormat="1" x14ac:dyDescent="0.3"/>
    <row r="147" s="9" customFormat="1" x14ac:dyDescent="0.3"/>
    <row r="148" s="9" customFormat="1" x14ac:dyDescent="0.3"/>
    <row r="149" s="9" customFormat="1" x14ac:dyDescent="0.3"/>
    <row r="150" s="9" customFormat="1" x14ac:dyDescent="0.3"/>
    <row r="151" s="9" customFormat="1" x14ac:dyDescent="0.3"/>
    <row r="152" s="9" customFormat="1" x14ac:dyDescent="0.3"/>
    <row r="153" s="9" customFormat="1" x14ac:dyDescent="0.3"/>
    <row r="154" s="9" customFormat="1" x14ac:dyDescent="0.3"/>
    <row r="155" s="9" customFormat="1" x14ac:dyDescent="0.3"/>
    <row r="156" s="9" customFormat="1" x14ac:dyDescent="0.3"/>
    <row r="157" s="9" customFormat="1" x14ac:dyDescent="0.3"/>
    <row r="158" s="9" customFormat="1" x14ac:dyDescent="0.3"/>
    <row r="159" s="9" customFormat="1" x14ac:dyDescent="0.3"/>
    <row r="160" s="9" customFormat="1" x14ac:dyDescent="0.3"/>
    <row r="161" s="9" customFormat="1" x14ac:dyDescent="0.3"/>
    <row r="162" s="9" customFormat="1" x14ac:dyDescent="0.3"/>
    <row r="163" s="9" customFormat="1" x14ac:dyDescent="0.3"/>
    <row r="164" s="9" customFormat="1" x14ac:dyDescent="0.3"/>
    <row r="165" s="9" customFormat="1" x14ac:dyDescent="0.3"/>
    <row r="166" s="9" customFormat="1" x14ac:dyDescent="0.3"/>
    <row r="167" s="9" customFormat="1" x14ac:dyDescent="0.3"/>
    <row r="168" s="9" customFormat="1" x14ac:dyDescent="0.3"/>
    <row r="169" s="9" customFormat="1" x14ac:dyDescent="0.3"/>
    <row r="170" s="9" customFormat="1" x14ac:dyDescent="0.3"/>
    <row r="171" s="9" customFormat="1" x14ac:dyDescent="0.3"/>
    <row r="172" s="9" customFormat="1" x14ac:dyDescent="0.3"/>
    <row r="173" s="9" customFormat="1" x14ac:dyDescent="0.3"/>
    <row r="174" s="9" customFormat="1" x14ac:dyDescent="0.3"/>
    <row r="175" s="9" customFormat="1" x14ac:dyDescent="0.3"/>
    <row r="176" s="9" customFormat="1" x14ac:dyDescent="0.3"/>
    <row r="177" s="9" customFormat="1" x14ac:dyDescent="0.3"/>
    <row r="178" s="9" customFormat="1" x14ac:dyDescent="0.3"/>
    <row r="179" s="9" customFormat="1" x14ac:dyDescent="0.3"/>
    <row r="180" s="9" customFormat="1" x14ac:dyDescent="0.3"/>
    <row r="181" s="9" customFormat="1" x14ac:dyDescent="0.3"/>
    <row r="182" s="9" customFormat="1" x14ac:dyDescent="0.3"/>
    <row r="183" s="9" customFormat="1" x14ac:dyDescent="0.3"/>
    <row r="184" s="9" customFormat="1" x14ac:dyDescent="0.3"/>
    <row r="185" s="9" customFormat="1" x14ac:dyDescent="0.3"/>
    <row r="186" s="9" customFormat="1" x14ac:dyDescent="0.3"/>
    <row r="187" s="9" customFormat="1" x14ac:dyDescent="0.3"/>
    <row r="188" s="9" customFormat="1" x14ac:dyDescent="0.3"/>
    <row r="189" s="9" customFormat="1" x14ac:dyDescent="0.3"/>
    <row r="190" s="9" customFormat="1" x14ac:dyDescent="0.3"/>
    <row r="191" s="9" customFormat="1" x14ac:dyDescent="0.3"/>
    <row r="192" s="9" customFormat="1" x14ac:dyDescent="0.3"/>
    <row r="193" s="9" customFormat="1" x14ac:dyDescent="0.3"/>
    <row r="194" s="9" customFormat="1" x14ac:dyDescent="0.3"/>
    <row r="195" s="9" customFormat="1" x14ac:dyDescent="0.3"/>
    <row r="196" s="9" customFormat="1" x14ac:dyDescent="0.3"/>
    <row r="197" s="9" customFormat="1" x14ac:dyDescent="0.3"/>
    <row r="198" s="9" customFormat="1" x14ac:dyDescent="0.3"/>
    <row r="199" s="9" customFormat="1" x14ac:dyDescent="0.3"/>
    <row r="200" s="9" customFormat="1" x14ac:dyDescent="0.3"/>
    <row r="201" s="9" customFormat="1" x14ac:dyDescent="0.3"/>
    <row r="202" s="9" customFormat="1" x14ac:dyDescent="0.3"/>
    <row r="203" s="9" customFormat="1" x14ac:dyDescent="0.3"/>
    <row r="204" s="9" customFormat="1" x14ac:dyDescent="0.3"/>
    <row r="205" s="9" customFormat="1" x14ac:dyDescent="0.3"/>
    <row r="206" s="9" customFormat="1" x14ac:dyDescent="0.3"/>
    <row r="207" s="9" customFormat="1" x14ac:dyDescent="0.3"/>
    <row r="208" s="9" customFormat="1" x14ac:dyDescent="0.3"/>
    <row r="209" s="9" customFormat="1" x14ac:dyDescent="0.3"/>
    <row r="210" s="9" customFormat="1" x14ac:dyDescent="0.3"/>
    <row r="211" s="9" customFormat="1" x14ac:dyDescent="0.3"/>
    <row r="212" s="9" customFormat="1" x14ac:dyDescent="0.3"/>
    <row r="213" s="9" customFormat="1" x14ac:dyDescent="0.3"/>
    <row r="214" s="9" customFormat="1" x14ac:dyDescent="0.3"/>
    <row r="215" s="9" customFormat="1" x14ac:dyDescent="0.3"/>
    <row r="216" s="9" customFormat="1" x14ac:dyDescent="0.3"/>
    <row r="217" s="9" customFormat="1" x14ac:dyDescent="0.3"/>
    <row r="218" s="9" customFormat="1" x14ac:dyDescent="0.3"/>
    <row r="219" s="9" customFormat="1" x14ac:dyDescent="0.3"/>
    <row r="220" s="9" customFormat="1" x14ac:dyDescent="0.3"/>
    <row r="221" s="9" customFormat="1" x14ac:dyDescent="0.3"/>
    <row r="222" s="9" customFormat="1" x14ac:dyDescent="0.3"/>
    <row r="223" s="9" customFormat="1" x14ac:dyDescent="0.3"/>
    <row r="224" s="9" customFormat="1" x14ac:dyDescent="0.3"/>
    <row r="225" s="9" customFormat="1" x14ac:dyDescent="0.3"/>
    <row r="226" s="9" customFormat="1" x14ac:dyDescent="0.3"/>
    <row r="227" s="9" customFormat="1" x14ac:dyDescent="0.3"/>
    <row r="228" s="9" customFormat="1" x14ac:dyDescent="0.3"/>
    <row r="229" s="9" customFormat="1" x14ac:dyDescent="0.3"/>
    <row r="230" s="9" customFormat="1" x14ac:dyDescent="0.3"/>
    <row r="231" s="9" customFormat="1" x14ac:dyDescent="0.3"/>
    <row r="232" s="9" customFormat="1" x14ac:dyDescent="0.3"/>
    <row r="233" s="9" customFormat="1" x14ac:dyDescent="0.3"/>
    <row r="234" s="9" customFormat="1" x14ac:dyDescent="0.3"/>
    <row r="235" s="9" customFormat="1" x14ac:dyDescent="0.3"/>
    <row r="236" s="9" customFormat="1" x14ac:dyDescent="0.3"/>
    <row r="237" s="9" customFormat="1" x14ac:dyDescent="0.3"/>
    <row r="238" s="9" customFormat="1" x14ac:dyDescent="0.3"/>
    <row r="239" s="9" customFormat="1" x14ac:dyDescent="0.3"/>
    <row r="240" s="9" customFormat="1" x14ac:dyDescent="0.3"/>
    <row r="241" s="9" customFormat="1" x14ac:dyDescent="0.3"/>
    <row r="242" s="9" customFormat="1" x14ac:dyDescent="0.3"/>
    <row r="243" s="9" customFormat="1" x14ac:dyDescent="0.3"/>
    <row r="244" s="9" customFormat="1" x14ac:dyDescent="0.3"/>
    <row r="245" s="9" customFormat="1" x14ac:dyDescent="0.3"/>
    <row r="246" s="9" customFormat="1" x14ac:dyDescent="0.3"/>
    <row r="247" s="9" customFormat="1" x14ac:dyDescent="0.3"/>
    <row r="248" s="9" customFormat="1" x14ac:dyDescent="0.3"/>
    <row r="249" s="9" customFormat="1" x14ac:dyDescent="0.3"/>
    <row r="250" s="9" customFormat="1" x14ac:dyDescent="0.3"/>
    <row r="251" s="9" customFormat="1" x14ac:dyDescent="0.3"/>
    <row r="252" s="9" customFormat="1" x14ac:dyDescent="0.3"/>
    <row r="253" s="9" customFormat="1" x14ac:dyDescent="0.3"/>
    <row r="254" s="9" customFormat="1" x14ac:dyDescent="0.3"/>
    <row r="255" s="9" customFormat="1" x14ac:dyDescent="0.3"/>
    <row r="256" s="9" customFormat="1" x14ac:dyDescent="0.3"/>
    <row r="257" s="9" customFormat="1" x14ac:dyDescent="0.3"/>
    <row r="258" s="9" customFormat="1" x14ac:dyDescent="0.3"/>
    <row r="259" s="9" customFormat="1" x14ac:dyDescent="0.3"/>
    <row r="260" s="9" customFormat="1" x14ac:dyDescent="0.3"/>
    <row r="261" s="9" customFormat="1" x14ac:dyDescent="0.3"/>
    <row r="262" s="9" customFormat="1" x14ac:dyDescent="0.3"/>
    <row r="263" s="9" customFormat="1" x14ac:dyDescent="0.3"/>
    <row r="264" s="9" customFormat="1" x14ac:dyDescent="0.3"/>
    <row r="265" s="9" customFormat="1" x14ac:dyDescent="0.3"/>
    <row r="266" s="9" customFormat="1" x14ac:dyDescent="0.3"/>
    <row r="267" s="9" customFormat="1" x14ac:dyDescent="0.3"/>
    <row r="268" s="9" customFormat="1" x14ac:dyDescent="0.3"/>
    <row r="269" s="9" customFormat="1" x14ac:dyDescent="0.3"/>
    <row r="270" s="9" customFormat="1" x14ac:dyDescent="0.3"/>
    <row r="271" s="9" customFormat="1" x14ac:dyDescent="0.3"/>
    <row r="272" s="9" customFormat="1" x14ac:dyDescent="0.3"/>
    <row r="273" s="9" customFormat="1" x14ac:dyDescent="0.3"/>
    <row r="274" s="9" customFormat="1" x14ac:dyDescent="0.3"/>
    <row r="275" s="9" customFormat="1" x14ac:dyDescent="0.3"/>
    <row r="276" s="9" customFormat="1" x14ac:dyDescent="0.3"/>
    <row r="277" s="9" customFormat="1" x14ac:dyDescent="0.3"/>
    <row r="278" s="9" customFormat="1" x14ac:dyDescent="0.3"/>
    <row r="279" s="9" customFormat="1" x14ac:dyDescent="0.3"/>
    <row r="280" s="9" customFormat="1" x14ac:dyDescent="0.3"/>
    <row r="281" s="9" customFormat="1" x14ac:dyDescent="0.3"/>
    <row r="282" s="9" customFormat="1" x14ac:dyDescent="0.3"/>
    <row r="283" s="9" customFormat="1" x14ac:dyDescent="0.3"/>
    <row r="284" s="9" customFormat="1" x14ac:dyDescent="0.3"/>
    <row r="285" s="9" customFormat="1" x14ac:dyDescent="0.3"/>
    <row r="286" s="9" customFormat="1" x14ac:dyDescent="0.3"/>
    <row r="287" s="9" customFormat="1" x14ac:dyDescent="0.3"/>
    <row r="288" s="9" customFormat="1" x14ac:dyDescent="0.3"/>
    <row r="289" s="9" customFormat="1" x14ac:dyDescent="0.3"/>
    <row r="290" s="9" customFormat="1" x14ac:dyDescent="0.3"/>
    <row r="291" s="9" customFormat="1" x14ac:dyDescent="0.3"/>
    <row r="292" s="9" customFormat="1" x14ac:dyDescent="0.3"/>
    <row r="293" s="9" customFormat="1" x14ac:dyDescent="0.3"/>
    <row r="294" s="9" customFormat="1" x14ac:dyDescent="0.3"/>
    <row r="295" s="9" customFormat="1" x14ac:dyDescent="0.3"/>
    <row r="296" s="9" customFormat="1" x14ac:dyDescent="0.3"/>
    <row r="297" s="9" customFormat="1" x14ac:dyDescent="0.3"/>
    <row r="298" s="9" customFormat="1" x14ac:dyDescent="0.3"/>
    <row r="299" s="9" customFormat="1" x14ac:dyDescent="0.3"/>
    <row r="300" s="9" customFormat="1" x14ac:dyDescent="0.3"/>
    <row r="301" s="9" customFormat="1" x14ac:dyDescent="0.3"/>
    <row r="302" s="9" customFormat="1" x14ac:dyDescent="0.3"/>
    <row r="303" s="9" customFormat="1" x14ac:dyDescent="0.3"/>
    <row r="304" s="9" customFormat="1" x14ac:dyDescent="0.3"/>
    <row r="305" s="9" customFormat="1" x14ac:dyDescent="0.3"/>
    <row r="306" s="9" customFormat="1" x14ac:dyDescent="0.3"/>
    <row r="307" s="9" customFormat="1" x14ac:dyDescent="0.3"/>
    <row r="308" s="9" customFormat="1" x14ac:dyDescent="0.3"/>
    <row r="309" s="9" customFormat="1" x14ac:dyDescent="0.3"/>
    <row r="310" s="9" customFormat="1" x14ac:dyDescent="0.3"/>
    <row r="311" s="9" customFormat="1" x14ac:dyDescent="0.3"/>
    <row r="312" s="9" customFormat="1" x14ac:dyDescent="0.3"/>
    <row r="313" s="9" customFormat="1" x14ac:dyDescent="0.3"/>
    <row r="314" s="9" customFormat="1" x14ac:dyDescent="0.3"/>
    <row r="315" s="9" customFormat="1" x14ac:dyDescent="0.3"/>
    <row r="316" s="9" customFormat="1" x14ac:dyDescent="0.3"/>
    <row r="317" s="9" customFormat="1" x14ac:dyDescent="0.3"/>
    <row r="318" s="9" customFormat="1" x14ac:dyDescent="0.3"/>
    <row r="319" s="9" customFormat="1" x14ac:dyDescent="0.3"/>
    <row r="320" s="9" customFormat="1" x14ac:dyDescent="0.3"/>
    <row r="321" s="9" customFormat="1" x14ac:dyDescent="0.3"/>
    <row r="322" s="9" customFormat="1" x14ac:dyDescent="0.3"/>
    <row r="323" s="9" customFormat="1" x14ac:dyDescent="0.3"/>
    <row r="324" s="9" customFormat="1" x14ac:dyDescent="0.3"/>
    <row r="325" s="9" customFormat="1" x14ac:dyDescent="0.3"/>
    <row r="326" s="9" customFormat="1" x14ac:dyDescent="0.3"/>
    <row r="327" s="9" customFormat="1" x14ac:dyDescent="0.3"/>
    <row r="328" s="9" customFormat="1" x14ac:dyDescent="0.3"/>
    <row r="329" s="9" customFormat="1" x14ac:dyDescent="0.3"/>
    <row r="330" s="9" customFormat="1" x14ac:dyDescent="0.3"/>
    <row r="331" s="9" customFormat="1" x14ac:dyDescent="0.3"/>
    <row r="332" s="9" customFormat="1" x14ac:dyDescent="0.3"/>
    <row r="333" s="9" customFormat="1" x14ac:dyDescent="0.3"/>
    <row r="334" s="9" customFormat="1" x14ac:dyDescent="0.3"/>
    <row r="335" s="9" customFormat="1" x14ac:dyDescent="0.3"/>
    <row r="336" s="9" customFormat="1" x14ac:dyDescent="0.3"/>
    <row r="337" s="9" customFormat="1" x14ac:dyDescent="0.3"/>
    <row r="338" s="9" customFormat="1" x14ac:dyDescent="0.3"/>
    <row r="339" s="9" customFormat="1" x14ac:dyDescent="0.3"/>
    <row r="340" s="9" customFormat="1" x14ac:dyDescent="0.3"/>
    <row r="341" s="9" customFormat="1" x14ac:dyDescent="0.3"/>
    <row r="342" s="9" customFormat="1" x14ac:dyDescent="0.3"/>
    <row r="343" s="9" customFormat="1" x14ac:dyDescent="0.3"/>
    <row r="344" s="9" customFormat="1" x14ac:dyDescent="0.3"/>
    <row r="345" s="9" customFormat="1" x14ac:dyDescent="0.3"/>
    <row r="346" s="9" customFormat="1" x14ac:dyDescent="0.3"/>
    <row r="347" s="9" customFormat="1" x14ac:dyDescent="0.3"/>
    <row r="348" s="9" customFormat="1" x14ac:dyDescent="0.3"/>
    <row r="349" s="9" customFormat="1" x14ac:dyDescent="0.3"/>
    <row r="350" s="9" customFormat="1" x14ac:dyDescent="0.3"/>
    <row r="351" s="9" customFormat="1" x14ac:dyDescent="0.3"/>
    <row r="352" s="9" customFormat="1" x14ac:dyDescent="0.3"/>
    <row r="353" s="9" customFormat="1" x14ac:dyDescent="0.3"/>
    <row r="354" s="9" customFormat="1" x14ac:dyDescent="0.3"/>
    <row r="355" s="9" customFormat="1" x14ac:dyDescent="0.3"/>
    <row r="356" s="9" customFormat="1" x14ac:dyDescent="0.3"/>
    <row r="357" s="9" customFormat="1" x14ac:dyDescent="0.3"/>
    <row r="358" s="9" customFormat="1" x14ac:dyDescent="0.3"/>
    <row r="359" s="9" customFormat="1" x14ac:dyDescent="0.3"/>
    <row r="360" s="9" customFormat="1" x14ac:dyDescent="0.3"/>
    <row r="361" s="9" customFormat="1" x14ac:dyDescent="0.3"/>
    <row r="362" s="9" customFormat="1" x14ac:dyDescent="0.3"/>
    <row r="363" s="9" customFormat="1" x14ac:dyDescent="0.3"/>
    <row r="364" s="9" customFormat="1" x14ac:dyDescent="0.3"/>
    <row r="365" s="9" customFormat="1" x14ac:dyDescent="0.3"/>
    <row r="366" s="9" customFormat="1" x14ac:dyDescent="0.3"/>
    <row r="367" s="9" customFormat="1" x14ac:dyDescent="0.3"/>
    <row r="368" s="9" customFormat="1" x14ac:dyDescent="0.3"/>
    <row r="369" s="9" customFormat="1" x14ac:dyDescent="0.3"/>
    <row r="370" s="9" customFormat="1" x14ac:dyDescent="0.3"/>
    <row r="371" s="9" customFormat="1" x14ac:dyDescent="0.3"/>
    <row r="372" s="9" customFormat="1" x14ac:dyDescent="0.3"/>
    <row r="373" s="9" customFormat="1" x14ac:dyDescent="0.3"/>
    <row r="374" s="9" customFormat="1" x14ac:dyDescent="0.3"/>
    <row r="375" s="9" customFormat="1" x14ac:dyDescent="0.3"/>
    <row r="376" s="9" customFormat="1" x14ac:dyDescent="0.3"/>
    <row r="377" s="9" customFormat="1" x14ac:dyDescent="0.3"/>
    <row r="378" s="9" customFormat="1" x14ac:dyDescent="0.3"/>
    <row r="379" s="9" customFormat="1" x14ac:dyDescent="0.3"/>
    <row r="380" s="9" customFormat="1" x14ac:dyDescent="0.3"/>
    <row r="381" s="9" customFormat="1" x14ac:dyDescent="0.3"/>
    <row r="382" s="9" customFormat="1" x14ac:dyDescent="0.3"/>
    <row r="383" s="9" customFormat="1" x14ac:dyDescent="0.3"/>
    <row r="384" s="9" customFormat="1" x14ac:dyDescent="0.3"/>
    <row r="385" s="9" customFormat="1" x14ac:dyDescent="0.3"/>
    <row r="386" s="9" customFormat="1" x14ac:dyDescent="0.3"/>
    <row r="387" s="9" customFormat="1" x14ac:dyDescent="0.3"/>
    <row r="388" s="9" customFormat="1" x14ac:dyDescent="0.3"/>
    <row r="389" s="9" customFormat="1" x14ac:dyDescent="0.3"/>
    <row r="390" s="9" customFormat="1" x14ac:dyDescent="0.3"/>
    <row r="391" s="9" customFormat="1" x14ac:dyDescent="0.3"/>
    <row r="392" s="9" customFormat="1" x14ac:dyDescent="0.3"/>
    <row r="393" s="9" customFormat="1" x14ac:dyDescent="0.3"/>
    <row r="394" s="9" customFormat="1" x14ac:dyDescent="0.3"/>
    <row r="395" s="9" customFormat="1" x14ac:dyDescent="0.3"/>
    <row r="396" s="9" customFormat="1" x14ac:dyDescent="0.3"/>
    <row r="397" s="9" customFormat="1" x14ac:dyDescent="0.3"/>
    <row r="398" s="9" customFormat="1" x14ac:dyDescent="0.3"/>
    <row r="399" s="9" customFormat="1" x14ac:dyDescent="0.3"/>
    <row r="400" s="9" customFormat="1" x14ac:dyDescent="0.3"/>
    <row r="401" s="9" customFormat="1" x14ac:dyDescent="0.3"/>
    <row r="402" s="9" customFormat="1" x14ac:dyDescent="0.3"/>
    <row r="403" s="9" customFormat="1" x14ac:dyDescent="0.3"/>
    <row r="404" s="9" customFormat="1" x14ac:dyDescent="0.3"/>
    <row r="405" s="9" customFormat="1" x14ac:dyDescent="0.3"/>
    <row r="406" s="9" customFormat="1" x14ac:dyDescent="0.3"/>
    <row r="407" s="9" customFormat="1" x14ac:dyDescent="0.3"/>
    <row r="408" s="9" customFormat="1" x14ac:dyDescent="0.3"/>
    <row r="409" s="9" customFormat="1" x14ac:dyDescent="0.3"/>
    <row r="410" s="9" customFormat="1" x14ac:dyDescent="0.3"/>
    <row r="411" s="9" customFormat="1" x14ac:dyDescent="0.3"/>
    <row r="412" s="9" customFormat="1" x14ac:dyDescent="0.3"/>
    <row r="413" s="9" customFormat="1" x14ac:dyDescent="0.3"/>
    <row r="414" s="9" customFormat="1" x14ac:dyDescent="0.3"/>
    <row r="415" s="9" customFormat="1" x14ac:dyDescent="0.3"/>
    <row r="416" s="9" customFormat="1" x14ac:dyDescent="0.3"/>
    <row r="417" s="9" customFormat="1" x14ac:dyDescent="0.3"/>
    <row r="418" s="9" customFormat="1" x14ac:dyDescent="0.3"/>
    <row r="419" s="9" customFormat="1" x14ac:dyDescent="0.3"/>
    <row r="420" s="9" customFormat="1" x14ac:dyDescent="0.3"/>
    <row r="421" s="9" customFormat="1" x14ac:dyDescent="0.3"/>
    <row r="422" s="9" customFormat="1" x14ac:dyDescent="0.3"/>
    <row r="423" s="9" customFormat="1" x14ac:dyDescent="0.3"/>
    <row r="424" s="9" customFormat="1" x14ac:dyDescent="0.3"/>
    <row r="425" s="9" customFormat="1" x14ac:dyDescent="0.3"/>
    <row r="426" s="9" customFormat="1" x14ac:dyDescent="0.3"/>
    <row r="427" s="9" customFormat="1" x14ac:dyDescent="0.3"/>
    <row r="428" s="9" customFormat="1" x14ac:dyDescent="0.3"/>
    <row r="429" s="9" customFormat="1" x14ac:dyDescent="0.3"/>
    <row r="430" s="9" customFormat="1" x14ac:dyDescent="0.3"/>
    <row r="431" s="9" customFormat="1" x14ac:dyDescent="0.3"/>
    <row r="432" s="9" customFormat="1" x14ac:dyDescent="0.3"/>
    <row r="433" s="9" customFormat="1" x14ac:dyDescent="0.3"/>
    <row r="434" s="9" customFormat="1" x14ac:dyDescent="0.3"/>
    <row r="435" s="9" customFormat="1" x14ac:dyDescent="0.3"/>
    <row r="436" s="9" customFormat="1" x14ac:dyDescent="0.3"/>
    <row r="437" s="9" customFormat="1" x14ac:dyDescent="0.3"/>
    <row r="438" s="9" customFormat="1" x14ac:dyDescent="0.3"/>
    <row r="439" s="9" customFormat="1" x14ac:dyDescent="0.3"/>
    <row r="440" s="9" customFormat="1" x14ac:dyDescent="0.3"/>
    <row r="441" s="9" customFormat="1" x14ac:dyDescent="0.3"/>
    <row r="442" s="9" customFormat="1" x14ac:dyDescent="0.3"/>
    <row r="443" s="9" customFormat="1" x14ac:dyDescent="0.3"/>
    <row r="444" s="9" customFormat="1" x14ac:dyDescent="0.3"/>
    <row r="445" s="9" customFormat="1" x14ac:dyDescent="0.3"/>
    <row r="446" s="9" customFormat="1" x14ac:dyDescent="0.3"/>
    <row r="447" s="9" customFormat="1" x14ac:dyDescent="0.3"/>
    <row r="448" s="9" customFormat="1" x14ac:dyDescent="0.3"/>
    <row r="449" s="9" customFormat="1" x14ac:dyDescent="0.3"/>
    <row r="450" s="9" customFormat="1" x14ac:dyDescent="0.3"/>
    <row r="451" s="9" customFormat="1" x14ac:dyDescent="0.3"/>
    <row r="452" s="9" customFormat="1" x14ac:dyDescent="0.3"/>
    <row r="453" s="9" customFormat="1" x14ac:dyDescent="0.3"/>
    <row r="454" s="9" customFormat="1" x14ac:dyDescent="0.3"/>
    <row r="455" s="9" customFormat="1" x14ac:dyDescent="0.3"/>
    <row r="456" s="9" customFormat="1" x14ac:dyDescent="0.3"/>
    <row r="457" s="9" customFormat="1" x14ac:dyDescent="0.3"/>
    <row r="458" s="9" customFormat="1" x14ac:dyDescent="0.3"/>
    <row r="459" s="9" customFormat="1" x14ac:dyDescent="0.3"/>
    <row r="460" s="9" customFormat="1" x14ac:dyDescent="0.3"/>
    <row r="461" s="9" customFormat="1" x14ac:dyDescent="0.3"/>
    <row r="462" s="9" customFormat="1" x14ac:dyDescent="0.3"/>
    <row r="463" s="9" customFormat="1" x14ac:dyDescent="0.3"/>
    <row r="464" s="9" customFormat="1" x14ac:dyDescent="0.3"/>
    <row r="465" s="9" customFormat="1" x14ac:dyDescent="0.3"/>
    <row r="466" s="9" customFormat="1" x14ac:dyDescent="0.3"/>
    <row r="467" s="9" customFormat="1" x14ac:dyDescent="0.3"/>
    <row r="468" s="9" customFormat="1" x14ac:dyDescent="0.3"/>
    <row r="469" s="9" customFormat="1" x14ac:dyDescent="0.3"/>
    <row r="470" s="9" customFormat="1" x14ac:dyDescent="0.3"/>
    <row r="471" s="9" customFormat="1" x14ac:dyDescent="0.3"/>
    <row r="472" s="9" customFormat="1" x14ac:dyDescent="0.3"/>
    <row r="473" s="9" customFormat="1" x14ac:dyDescent="0.3"/>
    <row r="474" s="9" customFormat="1" x14ac:dyDescent="0.3"/>
    <row r="475" s="9" customFormat="1" x14ac:dyDescent="0.3"/>
    <row r="476" s="9" customFormat="1" x14ac:dyDescent="0.3"/>
    <row r="477" s="9" customFormat="1" x14ac:dyDescent="0.3"/>
    <row r="478" s="9" customFormat="1" x14ac:dyDescent="0.3"/>
    <row r="479" s="9" customFormat="1" x14ac:dyDescent="0.3"/>
    <row r="480" s="9" customFormat="1" x14ac:dyDescent="0.3"/>
    <row r="481" s="9" customFormat="1" x14ac:dyDescent="0.3"/>
    <row r="482" s="9" customFormat="1" x14ac:dyDescent="0.3"/>
    <row r="483" s="9" customFormat="1" x14ac:dyDescent="0.3"/>
    <row r="484" s="9" customFormat="1" x14ac:dyDescent="0.3"/>
    <row r="485" s="9" customFormat="1" x14ac:dyDescent="0.3"/>
    <row r="486" s="9" customFormat="1" x14ac:dyDescent="0.3"/>
    <row r="487" s="9" customFormat="1" x14ac:dyDescent="0.3"/>
    <row r="488" s="9" customFormat="1" x14ac:dyDescent="0.3"/>
    <row r="489" s="9" customFormat="1" x14ac:dyDescent="0.3"/>
    <row r="490" s="9" customFormat="1" x14ac:dyDescent="0.3"/>
    <row r="491" s="9" customFormat="1" x14ac:dyDescent="0.3"/>
    <row r="492" s="9" customFormat="1" x14ac:dyDescent="0.3"/>
    <row r="493" s="9" customFormat="1" x14ac:dyDescent="0.3"/>
    <row r="494" s="9" customFormat="1" x14ac:dyDescent="0.3"/>
    <row r="495" s="9" customFormat="1" x14ac:dyDescent="0.3"/>
    <row r="496" s="9" customFormat="1" x14ac:dyDescent="0.3"/>
    <row r="497" s="9" customFormat="1" x14ac:dyDescent="0.3"/>
    <row r="498" s="9" customFormat="1" x14ac:dyDescent="0.3"/>
    <row r="499" s="9" customFormat="1" x14ac:dyDescent="0.3"/>
    <row r="500" s="9" customFormat="1" x14ac:dyDescent="0.3"/>
    <row r="501" s="9" customFormat="1" x14ac:dyDescent="0.3"/>
    <row r="502" s="9" customFormat="1" x14ac:dyDescent="0.3"/>
    <row r="503" s="9" customFormat="1" x14ac:dyDescent="0.3"/>
    <row r="504" s="9" customFormat="1" x14ac:dyDescent="0.3"/>
    <row r="505" s="9" customFormat="1" x14ac:dyDescent="0.3"/>
    <row r="506" s="9" customFormat="1" x14ac:dyDescent="0.3"/>
    <row r="507" s="9" customFormat="1" x14ac:dyDescent="0.3"/>
    <row r="508" s="9" customFormat="1" x14ac:dyDescent="0.3"/>
    <row r="509" s="9" customFormat="1" x14ac:dyDescent="0.3"/>
    <row r="510" s="9" customFormat="1" x14ac:dyDescent="0.3"/>
    <row r="511" s="9" customFormat="1" x14ac:dyDescent="0.3"/>
    <row r="512" s="9" customFormat="1" x14ac:dyDescent="0.3"/>
    <row r="513" s="9" customFormat="1" x14ac:dyDescent="0.3"/>
    <row r="514" s="9" customFormat="1" x14ac:dyDescent="0.3"/>
    <row r="515" s="9" customFormat="1" x14ac:dyDescent="0.3"/>
    <row r="516" s="9" customFormat="1" x14ac:dyDescent="0.3"/>
    <row r="517" s="9" customFormat="1" x14ac:dyDescent="0.3"/>
    <row r="518" s="9" customFormat="1" x14ac:dyDescent="0.3"/>
    <row r="519" s="9" customFormat="1" x14ac:dyDescent="0.3"/>
    <row r="520" s="9" customFormat="1" x14ac:dyDescent="0.3"/>
    <row r="521" s="9" customFormat="1" x14ac:dyDescent="0.3"/>
    <row r="522" s="9" customFormat="1" x14ac:dyDescent="0.3"/>
    <row r="523" s="9" customFormat="1" x14ac:dyDescent="0.3"/>
    <row r="524" s="9" customFormat="1" x14ac:dyDescent="0.3"/>
    <row r="525" s="9" customFormat="1" x14ac:dyDescent="0.3"/>
    <row r="526" s="9" customFormat="1" x14ac:dyDescent="0.3"/>
    <row r="527" s="9" customFormat="1" x14ac:dyDescent="0.3"/>
    <row r="528" s="9" customFormat="1" x14ac:dyDescent="0.3"/>
    <row r="529" s="9" customFormat="1" x14ac:dyDescent="0.3"/>
    <row r="530" s="9" customFormat="1" x14ac:dyDescent="0.3"/>
    <row r="531" s="9" customFormat="1" x14ac:dyDescent="0.3"/>
    <row r="532" s="9" customFormat="1" x14ac:dyDescent="0.3"/>
    <row r="533" s="9" customFormat="1" x14ac:dyDescent="0.3"/>
    <row r="534" s="9" customFormat="1" x14ac:dyDescent="0.3"/>
    <row r="535" s="9" customFormat="1" x14ac:dyDescent="0.3"/>
    <row r="536" s="9" customFormat="1" x14ac:dyDescent="0.3"/>
    <row r="537" s="9" customFormat="1" x14ac:dyDescent="0.3"/>
    <row r="538" s="9" customFormat="1" x14ac:dyDescent="0.3"/>
    <row r="539" s="9" customFormat="1" x14ac:dyDescent="0.3"/>
    <row r="540" s="9" customFormat="1" x14ac:dyDescent="0.3"/>
    <row r="541" s="9" customFormat="1" x14ac:dyDescent="0.3"/>
    <row r="542" s="9" customFormat="1" x14ac:dyDescent="0.3"/>
    <row r="543" s="9" customFormat="1" x14ac:dyDescent="0.3"/>
    <row r="544" s="9" customFormat="1" x14ac:dyDescent="0.3"/>
    <row r="545" s="9" customFormat="1" x14ac:dyDescent="0.3"/>
    <row r="546" s="9" customFormat="1" x14ac:dyDescent="0.3"/>
    <row r="547" s="9" customFormat="1" x14ac:dyDescent="0.3"/>
    <row r="548" s="9" customFormat="1" x14ac:dyDescent="0.3"/>
    <row r="549" s="9" customFormat="1" x14ac:dyDescent="0.3"/>
    <row r="550" s="9" customFormat="1" x14ac:dyDescent="0.3"/>
    <row r="551" s="9" customFormat="1" x14ac:dyDescent="0.3"/>
    <row r="552" s="9" customFormat="1" x14ac:dyDescent="0.3"/>
    <row r="553" s="9" customFormat="1" x14ac:dyDescent="0.3"/>
    <row r="554" s="9" customFormat="1" x14ac:dyDescent="0.3"/>
    <row r="555" s="9" customFormat="1" x14ac:dyDescent="0.3"/>
    <row r="556" s="9" customFormat="1" x14ac:dyDescent="0.3"/>
    <row r="557" s="9" customFormat="1" x14ac:dyDescent="0.3"/>
    <row r="558" s="9" customFormat="1" x14ac:dyDescent="0.3"/>
    <row r="559" s="9" customFormat="1" x14ac:dyDescent="0.3"/>
    <row r="560" s="9" customFormat="1" x14ac:dyDescent="0.3"/>
    <row r="561" s="9" customFormat="1" x14ac:dyDescent="0.3"/>
    <row r="562" s="9" customFormat="1" x14ac:dyDescent="0.3"/>
    <row r="563" s="9" customFormat="1" x14ac:dyDescent="0.3"/>
    <row r="564" s="9" customFormat="1" x14ac:dyDescent="0.3"/>
    <row r="565" s="9" customFormat="1" x14ac:dyDescent="0.3"/>
    <row r="566" s="9" customFormat="1" x14ac:dyDescent="0.3"/>
    <row r="567" s="9" customFormat="1" x14ac:dyDescent="0.3"/>
    <row r="568" s="9" customFormat="1" x14ac:dyDescent="0.3"/>
    <row r="569" s="9" customFormat="1" x14ac:dyDescent="0.3"/>
    <row r="570" s="9" customFormat="1" x14ac:dyDescent="0.3"/>
    <row r="571" s="9" customFormat="1" x14ac:dyDescent="0.3"/>
    <row r="572" s="9" customFormat="1" x14ac:dyDescent="0.3"/>
    <row r="573" s="9" customFormat="1" x14ac:dyDescent="0.3"/>
    <row r="574" s="9" customFormat="1" x14ac:dyDescent="0.3"/>
    <row r="575" s="9" customFormat="1" x14ac:dyDescent="0.3"/>
    <row r="576" s="9" customFormat="1" x14ac:dyDescent="0.3"/>
    <row r="577" s="9" customFormat="1" x14ac:dyDescent="0.3"/>
    <row r="578" s="9" customFormat="1" x14ac:dyDescent="0.3"/>
    <row r="579" s="9" customFormat="1" x14ac:dyDescent="0.3"/>
    <row r="580" s="9" customFormat="1" x14ac:dyDescent="0.3"/>
    <row r="581" s="9" customFormat="1" x14ac:dyDescent="0.3"/>
    <row r="582" s="9" customFormat="1" x14ac:dyDescent="0.3"/>
    <row r="583" s="9" customFormat="1" x14ac:dyDescent="0.3"/>
    <row r="584" s="9" customFormat="1" x14ac:dyDescent="0.3"/>
    <row r="585" s="9" customFormat="1" x14ac:dyDescent="0.3"/>
    <row r="586" s="9" customFormat="1" x14ac:dyDescent="0.3"/>
    <row r="587" s="9" customFormat="1" x14ac:dyDescent="0.3"/>
    <row r="588" s="9" customFormat="1" x14ac:dyDescent="0.3"/>
    <row r="589" s="9" customFormat="1" x14ac:dyDescent="0.3"/>
    <row r="590" s="9" customFormat="1" x14ac:dyDescent="0.3"/>
    <row r="591" s="9" customFormat="1" x14ac:dyDescent="0.3"/>
    <row r="592" s="9" customFormat="1" x14ac:dyDescent="0.3"/>
    <row r="593" s="9" customFormat="1" x14ac:dyDescent="0.3"/>
    <row r="594" s="9" customFormat="1" x14ac:dyDescent="0.3"/>
    <row r="595" s="9" customFormat="1" x14ac:dyDescent="0.3"/>
    <row r="596" s="9" customFormat="1" x14ac:dyDescent="0.3"/>
    <row r="597" s="9" customFormat="1" x14ac:dyDescent="0.3"/>
    <row r="598" s="9" customFormat="1" x14ac:dyDescent="0.3"/>
    <row r="599" s="9" customFormat="1" x14ac:dyDescent="0.3"/>
    <row r="600" s="9" customFormat="1" x14ac:dyDescent="0.3"/>
    <row r="601" s="9" customFormat="1" x14ac:dyDescent="0.3"/>
    <row r="602" s="9" customFormat="1" x14ac:dyDescent="0.3"/>
    <row r="603" s="9" customFormat="1" x14ac:dyDescent="0.3"/>
    <row r="604" s="9" customFormat="1" x14ac:dyDescent="0.3"/>
    <row r="605" s="9" customFormat="1" x14ac:dyDescent="0.3"/>
    <row r="606" s="9" customFormat="1" x14ac:dyDescent="0.3"/>
    <row r="607" s="9" customFormat="1" x14ac:dyDescent="0.3"/>
    <row r="608" s="9" customFormat="1" x14ac:dyDescent="0.3"/>
    <row r="609" s="9" customFormat="1" x14ac:dyDescent="0.3"/>
    <row r="610" s="9" customFormat="1" x14ac:dyDescent="0.3"/>
    <row r="611" s="9" customFormat="1" x14ac:dyDescent="0.3"/>
    <row r="612" s="9" customFormat="1" x14ac:dyDescent="0.3"/>
    <row r="613" s="9" customFormat="1" x14ac:dyDescent="0.3"/>
    <row r="614" s="9" customFormat="1" x14ac:dyDescent="0.3"/>
    <row r="615" s="9" customFormat="1" x14ac:dyDescent="0.3"/>
    <row r="616" s="9" customFormat="1" x14ac:dyDescent="0.3"/>
    <row r="617" s="9" customFormat="1" x14ac:dyDescent="0.3"/>
    <row r="618" s="9" customFormat="1" x14ac:dyDescent="0.3"/>
    <row r="619" s="9" customFormat="1" x14ac:dyDescent="0.3"/>
    <row r="620" s="9" customFormat="1" x14ac:dyDescent="0.3"/>
    <row r="621" s="9" customFormat="1" x14ac:dyDescent="0.3"/>
    <row r="622" s="9" customFormat="1" x14ac:dyDescent="0.3"/>
    <row r="623" s="9" customFormat="1" x14ac:dyDescent="0.3"/>
    <row r="624" s="9" customFormat="1" x14ac:dyDescent="0.3"/>
    <row r="625" s="9" customFormat="1" x14ac:dyDescent="0.3"/>
    <row r="626" s="9" customFormat="1" x14ac:dyDescent="0.3"/>
    <row r="627" s="9" customFormat="1" x14ac:dyDescent="0.3"/>
    <row r="628" s="9" customFormat="1" x14ac:dyDescent="0.3"/>
    <row r="629" s="9" customFormat="1" x14ac:dyDescent="0.3"/>
    <row r="630" s="9" customFormat="1" x14ac:dyDescent="0.3"/>
    <row r="631" s="9" customFormat="1" x14ac:dyDescent="0.3"/>
    <row r="632" s="9" customFormat="1" x14ac:dyDescent="0.3"/>
    <row r="633" s="9" customFormat="1" x14ac:dyDescent="0.3"/>
    <row r="634" s="9" customFormat="1" x14ac:dyDescent="0.3"/>
    <row r="635" s="9" customFormat="1" x14ac:dyDescent="0.3"/>
    <row r="636" s="9" customFormat="1" x14ac:dyDescent="0.3"/>
    <row r="637" s="9" customFormat="1" x14ac:dyDescent="0.3"/>
    <row r="638" s="9" customFormat="1" x14ac:dyDescent="0.3"/>
    <row r="639" s="9" customFormat="1" x14ac:dyDescent="0.3"/>
    <row r="640" s="9" customFormat="1" x14ac:dyDescent="0.3"/>
    <row r="641" s="9" customFormat="1" x14ac:dyDescent="0.3"/>
    <row r="642" s="9" customFormat="1" x14ac:dyDescent="0.3"/>
    <row r="643" s="9" customFormat="1" x14ac:dyDescent="0.3"/>
    <row r="644" s="9" customFormat="1" x14ac:dyDescent="0.3"/>
    <row r="645" s="9" customFormat="1" x14ac:dyDescent="0.3"/>
    <row r="646" s="9" customFormat="1" x14ac:dyDescent="0.3"/>
    <row r="647" s="9" customFormat="1" x14ac:dyDescent="0.3"/>
    <row r="648" s="9" customFormat="1" x14ac:dyDescent="0.3"/>
    <row r="649" s="9" customFormat="1" x14ac:dyDescent="0.3"/>
    <row r="650" s="9" customFormat="1" x14ac:dyDescent="0.3"/>
    <row r="651" s="9" customFormat="1" x14ac:dyDescent="0.3"/>
    <row r="652" s="9" customFormat="1" x14ac:dyDescent="0.3"/>
    <row r="653" s="9" customFormat="1" x14ac:dyDescent="0.3"/>
    <row r="654" s="9" customFormat="1" x14ac:dyDescent="0.3"/>
    <row r="655" s="9" customFormat="1" x14ac:dyDescent="0.3"/>
    <row r="656" s="9" customFormat="1" x14ac:dyDescent="0.3"/>
    <row r="657" s="9" customFormat="1" x14ac:dyDescent="0.3"/>
    <row r="658" s="9" customFormat="1" x14ac:dyDescent="0.3"/>
    <row r="659" s="9" customFormat="1" x14ac:dyDescent="0.3"/>
    <row r="660" s="9" customFormat="1" x14ac:dyDescent="0.3"/>
    <row r="661" s="9" customFormat="1" x14ac:dyDescent="0.3"/>
    <row r="662" s="9" customFormat="1" x14ac:dyDescent="0.3"/>
    <row r="663" s="9" customFormat="1" x14ac:dyDescent="0.3"/>
    <row r="664" s="9" customFormat="1" x14ac:dyDescent="0.3"/>
    <row r="665" s="9" customFormat="1" x14ac:dyDescent="0.3"/>
    <row r="666" s="9" customFormat="1" x14ac:dyDescent="0.3"/>
    <row r="667" s="9" customFormat="1" x14ac:dyDescent="0.3"/>
    <row r="668" s="9" customFormat="1" x14ac:dyDescent="0.3"/>
    <row r="669" s="9" customFormat="1" x14ac:dyDescent="0.3"/>
    <row r="670" s="9" customFormat="1" x14ac:dyDescent="0.3"/>
    <row r="671" s="9" customFormat="1" x14ac:dyDescent="0.3"/>
    <row r="672" s="9" customFormat="1" x14ac:dyDescent="0.3"/>
    <row r="673" s="9" customFormat="1" x14ac:dyDescent="0.3"/>
    <row r="674" s="9" customFormat="1" x14ac:dyDescent="0.3"/>
    <row r="675" s="9" customFormat="1" x14ac:dyDescent="0.3"/>
    <row r="676" s="9" customFormat="1" x14ac:dyDescent="0.3"/>
    <row r="677" s="9" customFormat="1" x14ac:dyDescent="0.3"/>
    <row r="678" s="9" customFormat="1" x14ac:dyDescent="0.3"/>
    <row r="679" s="9" customFormat="1" x14ac:dyDescent="0.3"/>
    <row r="680" s="9" customFormat="1" x14ac:dyDescent="0.3"/>
    <row r="681" s="9" customFormat="1" x14ac:dyDescent="0.3"/>
    <row r="682" s="9" customFormat="1" x14ac:dyDescent="0.3"/>
    <row r="683" s="9" customFormat="1" x14ac:dyDescent="0.3"/>
    <row r="684" s="9" customFormat="1" x14ac:dyDescent="0.3"/>
    <row r="685" s="9" customFormat="1" x14ac:dyDescent="0.3"/>
    <row r="686" s="9" customFormat="1" x14ac:dyDescent="0.3"/>
    <row r="687" s="9" customFormat="1" x14ac:dyDescent="0.3"/>
    <row r="688" s="9" customFormat="1" x14ac:dyDescent="0.3"/>
    <row r="689" s="9" customFormat="1" x14ac:dyDescent="0.3"/>
    <row r="690" s="9" customFormat="1" x14ac:dyDescent="0.3"/>
    <row r="691" s="9" customFormat="1" x14ac:dyDescent="0.3"/>
    <row r="692" s="9" customFormat="1" x14ac:dyDescent="0.3"/>
    <row r="693" s="9" customFormat="1" x14ac:dyDescent="0.3"/>
    <row r="694" s="9" customFormat="1" x14ac:dyDescent="0.3"/>
    <row r="695" s="9" customFormat="1" x14ac:dyDescent="0.3"/>
    <row r="696" s="9" customFormat="1" x14ac:dyDescent="0.3"/>
    <row r="697" s="9" customFormat="1" x14ac:dyDescent="0.3"/>
    <row r="698" s="9" customFormat="1" x14ac:dyDescent="0.3"/>
    <row r="699" s="9" customFormat="1" x14ac:dyDescent="0.3"/>
    <row r="700" s="9" customFormat="1" x14ac:dyDescent="0.3"/>
    <row r="701" s="9" customFormat="1" x14ac:dyDescent="0.3"/>
    <row r="702" s="9" customFormat="1" x14ac:dyDescent="0.3"/>
    <row r="703" s="9" customFormat="1" x14ac:dyDescent="0.3"/>
    <row r="704" s="9" customFormat="1" x14ac:dyDescent="0.3"/>
    <row r="705" s="9" customFormat="1" x14ac:dyDescent="0.3"/>
    <row r="706" s="9" customFormat="1" x14ac:dyDescent="0.3"/>
    <row r="707" s="9" customFormat="1" x14ac:dyDescent="0.3"/>
    <row r="708" s="9" customFormat="1" x14ac:dyDescent="0.3"/>
    <row r="709" s="9" customFormat="1" x14ac:dyDescent="0.3"/>
    <row r="710" s="9" customFormat="1" x14ac:dyDescent="0.3"/>
    <row r="711" s="9" customFormat="1" x14ac:dyDescent="0.3"/>
    <row r="712" s="9" customFormat="1" x14ac:dyDescent="0.3"/>
    <row r="713" s="9" customFormat="1" x14ac:dyDescent="0.3"/>
    <row r="714" s="9" customFormat="1" x14ac:dyDescent="0.3"/>
    <row r="715" s="9" customFormat="1" x14ac:dyDescent="0.3"/>
    <row r="716" s="9" customFormat="1" x14ac:dyDescent="0.3"/>
    <row r="717" s="9" customFormat="1" x14ac:dyDescent="0.3"/>
    <row r="718" s="9" customFormat="1" x14ac:dyDescent="0.3"/>
    <row r="719" s="9" customFormat="1" x14ac:dyDescent="0.3"/>
    <row r="720" s="9" customFormat="1" x14ac:dyDescent="0.3"/>
    <row r="721" s="9" customFormat="1" x14ac:dyDescent="0.3"/>
    <row r="722" s="9" customFormat="1" x14ac:dyDescent="0.3"/>
    <row r="723" s="9" customFormat="1" x14ac:dyDescent="0.3"/>
    <row r="724" s="9" customFormat="1" x14ac:dyDescent="0.3"/>
    <row r="725" s="9" customFormat="1" x14ac:dyDescent="0.3"/>
    <row r="726" s="9" customFormat="1" x14ac:dyDescent="0.3"/>
    <row r="727" s="9" customFormat="1" x14ac:dyDescent="0.3"/>
    <row r="728" s="9" customFormat="1" x14ac:dyDescent="0.3"/>
    <row r="729" s="9" customFormat="1" x14ac:dyDescent="0.3"/>
    <row r="730" s="9" customFormat="1" x14ac:dyDescent="0.3"/>
    <row r="731" s="9" customFormat="1" x14ac:dyDescent="0.3"/>
    <row r="732" s="9" customFormat="1" x14ac:dyDescent="0.3"/>
    <row r="733" s="9" customFormat="1" x14ac:dyDescent="0.3"/>
    <row r="734" s="9" customFormat="1" x14ac:dyDescent="0.3"/>
    <row r="735" s="9" customFormat="1" x14ac:dyDescent="0.3"/>
    <row r="736" s="9" customFormat="1" x14ac:dyDescent="0.3"/>
    <row r="737" s="9" customFormat="1" x14ac:dyDescent="0.3"/>
    <row r="738" s="9" customFormat="1" x14ac:dyDescent="0.3"/>
    <row r="739" s="9" customFormat="1" x14ac:dyDescent="0.3"/>
    <row r="740" s="9" customFormat="1" x14ac:dyDescent="0.3"/>
    <row r="741" s="9" customFormat="1" x14ac:dyDescent="0.3"/>
    <row r="742" s="9" customFormat="1" x14ac:dyDescent="0.3"/>
    <row r="743" s="9" customFormat="1" x14ac:dyDescent="0.3"/>
    <row r="744" s="9" customFormat="1" x14ac:dyDescent="0.3"/>
    <row r="745" s="9" customFormat="1" x14ac:dyDescent="0.3"/>
    <row r="746" s="9" customFormat="1" x14ac:dyDescent="0.3"/>
    <row r="747" s="9" customFormat="1" x14ac:dyDescent="0.3"/>
    <row r="748" s="9" customFormat="1" x14ac:dyDescent="0.3"/>
    <row r="749" s="9" customFormat="1" x14ac:dyDescent="0.3"/>
    <row r="750" s="9" customFormat="1" x14ac:dyDescent="0.3"/>
    <row r="751" s="9" customFormat="1" x14ac:dyDescent="0.3"/>
    <row r="752" s="9" customFormat="1" x14ac:dyDescent="0.3"/>
    <row r="753" s="9" customFormat="1" x14ac:dyDescent="0.3"/>
    <row r="754" s="9" customFormat="1" x14ac:dyDescent="0.3"/>
    <row r="755" s="9" customFormat="1" x14ac:dyDescent="0.3"/>
    <row r="756" s="9" customFormat="1" x14ac:dyDescent="0.3"/>
    <row r="757" s="9" customFormat="1" x14ac:dyDescent="0.3"/>
    <row r="758" s="9" customFormat="1" x14ac:dyDescent="0.3"/>
    <row r="759" s="9" customFormat="1" x14ac:dyDescent="0.3"/>
    <row r="760" s="9" customFormat="1" x14ac:dyDescent="0.3"/>
    <row r="761" s="9" customFormat="1" x14ac:dyDescent="0.3"/>
    <row r="762" s="9" customFormat="1" x14ac:dyDescent="0.3"/>
    <row r="763" s="9" customFormat="1" x14ac:dyDescent="0.3"/>
    <row r="764" s="9" customFormat="1" x14ac:dyDescent="0.3"/>
    <row r="765" s="9" customFormat="1" x14ac:dyDescent="0.3"/>
    <row r="766" s="9" customFormat="1" x14ac:dyDescent="0.3"/>
    <row r="767" s="9" customFormat="1" x14ac:dyDescent="0.3"/>
    <row r="768" s="9" customFormat="1" x14ac:dyDescent="0.3"/>
    <row r="769" s="9" customFormat="1" x14ac:dyDescent="0.3"/>
    <row r="770" s="9" customFormat="1" x14ac:dyDescent="0.3"/>
    <row r="771" s="9" customFormat="1" x14ac:dyDescent="0.3"/>
    <row r="772" s="9" customFormat="1" x14ac:dyDescent="0.3"/>
    <row r="773" s="9" customFormat="1" x14ac:dyDescent="0.3"/>
    <row r="774" s="9" customFormat="1" x14ac:dyDescent="0.3"/>
    <row r="775" s="9" customFormat="1" x14ac:dyDescent="0.3"/>
    <row r="776" s="9" customFormat="1" x14ac:dyDescent="0.3"/>
    <row r="777" s="9" customFormat="1" x14ac:dyDescent="0.3"/>
    <row r="778" s="9" customFormat="1" x14ac:dyDescent="0.3"/>
    <row r="779" s="9" customFormat="1" x14ac:dyDescent="0.3"/>
    <row r="780" s="9" customFormat="1" x14ac:dyDescent="0.3"/>
    <row r="781" s="9" customFormat="1" x14ac:dyDescent="0.3"/>
    <row r="782" s="9" customFormat="1" x14ac:dyDescent="0.3"/>
    <row r="783" s="9" customFormat="1" x14ac:dyDescent="0.3"/>
    <row r="784" s="9" customFormat="1" x14ac:dyDescent="0.3"/>
    <row r="785" s="9" customFormat="1" x14ac:dyDescent="0.3"/>
    <row r="786" s="9" customFormat="1" x14ac:dyDescent="0.3"/>
    <row r="787" s="9" customFormat="1" x14ac:dyDescent="0.3"/>
    <row r="788" s="9" customFormat="1" x14ac:dyDescent="0.3"/>
    <row r="789" s="9" customFormat="1" x14ac:dyDescent="0.3"/>
    <row r="790" s="9" customFormat="1" x14ac:dyDescent="0.3"/>
    <row r="791" s="9" customFormat="1" x14ac:dyDescent="0.3"/>
    <row r="792" s="9" customFormat="1" x14ac:dyDescent="0.3"/>
    <row r="793" s="9" customFormat="1" x14ac:dyDescent="0.3"/>
    <row r="794" s="9" customFormat="1" x14ac:dyDescent="0.3"/>
    <row r="795" s="9" customFormat="1" x14ac:dyDescent="0.3"/>
    <row r="796" s="9" customFormat="1" x14ac:dyDescent="0.3"/>
    <row r="797" s="9" customFormat="1" x14ac:dyDescent="0.3"/>
    <row r="798" s="9" customFormat="1" x14ac:dyDescent="0.3"/>
    <row r="799" s="9" customFormat="1" x14ac:dyDescent="0.3"/>
    <row r="800" s="9" customFormat="1" x14ac:dyDescent="0.3"/>
    <row r="801" s="9" customFormat="1" x14ac:dyDescent="0.3"/>
    <row r="802" s="9" customFormat="1" x14ac:dyDescent="0.3"/>
    <row r="803" s="9" customFormat="1" x14ac:dyDescent="0.3"/>
    <row r="804" s="9" customFormat="1" x14ac:dyDescent="0.3"/>
    <row r="805" s="9" customFormat="1" x14ac:dyDescent="0.3"/>
    <row r="806" s="9" customFormat="1" x14ac:dyDescent="0.3"/>
    <row r="807" s="9" customFormat="1" x14ac:dyDescent="0.3"/>
    <row r="808" s="9" customFormat="1" x14ac:dyDescent="0.3"/>
    <row r="809" s="9" customFormat="1" x14ac:dyDescent="0.3"/>
    <row r="810" s="9" customFormat="1" x14ac:dyDescent="0.3"/>
    <row r="811" s="9" customFormat="1" x14ac:dyDescent="0.3"/>
    <row r="812" s="9" customFormat="1" x14ac:dyDescent="0.3"/>
    <row r="813" s="9" customFormat="1" x14ac:dyDescent="0.3"/>
    <row r="814" s="9" customFormat="1" x14ac:dyDescent="0.3"/>
    <row r="815" s="9" customFormat="1" x14ac:dyDescent="0.3"/>
    <row r="816" s="9" customFormat="1" x14ac:dyDescent="0.3"/>
    <row r="817" s="9" customFormat="1" x14ac:dyDescent="0.3"/>
    <row r="818" s="9" customFormat="1" x14ac:dyDescent="0.3"/>
    <row r="819" s="9" customFormat="1" x14ac:dyDescent="0.3"/>
    <row r="820" s="9" customFormat="1" x14ac:dyDescent="0.3"/>
    <row r="821" s="9" customFormat="1" x14ac:dyDescent="0.3"/>
    <row r="822" s="9" customFormat="1" x14ac:dyDescent="0.3"/>
    <row r="823" s="9" customFormat="1" x14ac:dyDescent="0.3"/>
    <row r="824" s="9" customFormat="1" x14ac:dyDescent="0.3"/>
    <row r="825" s="9" customFormat="1" x14ac:dyDescent="0.3"/>
    <row r="826" s="9" customFormat="1" x14ac:dyDescent="0.3"/>
    <row r="827" s="9" customFormat="1" x14ac:dyDescent="0.3"/>
    <row r="828" s="9" customFormat="1" x14ac:dyDescent="0.3"/>
    <row r="829" s="9" customFormat="1" x14ac:dyDescent="0.3"/>
    <row r="830" s="9" customFormat="1" x14ac:dyDescent="0.3"/>
    <row r="831" s="9" customFormat="1" x14ac:dyDescent="0.3"/>
    <row r="832" s="9" customFormat="1" x14ac:dyDescent="0.3"/>
    <row r="833" s="9" customFormat="1" x14ac:dyDescent="0.3"/>
    <row r="834" s="9" customFormat="1" x14ac:dyDescent="0.3"/>
    <row r="835" s="9" customFormat="1" x14ac:dyDescent="0.3"/>
    <row r="836" s="9" customFormat="1" x14ac:dyDescent="0.3"/>
    <row r="837" s="9" customFormat="1" x14ac:dyDescent="0.3"/>
    <row r="838" s="9" customFormat="1" x14ac:dyDescent="0.3"/>
    <row r="839" s="9" customFormat="1" x14ac:dyDescent="0.3"/>
    <row r="840" s="9" customFormat="1" x14ac:dyDescent="0.3"/>
    <row r="841" s="9" customFormat="1" x14ac:dyDescent="0.3"/>
    <row r="842" s="9" customFormat="1" x14ac:dyDescent="0.3"/>
    <row r="843" s="9" customFormat="1" x14ac:dyDescent="0.3"/>
    <row r="844" s="9" customFormat="1" x14ac:dyDescent="0.3"/>
    <row r="845" s="9" customFormat="1" x14ac:dyDescent="0.3"/>
    <row r="846" s="9" customFormat="1" x14ac:dyDescent="0.3"/>
    <row r="847" s="9" customFormat="1" x14ac:dyDescent="0.3"/>
    <row r="848" s="9" customFormat="1" x14ac:dyDescent="0.3"/>
    <row r="849" s="9" customFormat="1" x14ac:dyDescent="0.3"/>
    <row r="850" s="9" customFormat="1" x14ac:dyDescent="0.3"/>
    <row r="851" s="9" customFormat="1" x14ac:dyDescent="0.3"/>
    <row r="852" s="9" customFormat="1" x14ac:dyDescent="0.3"/>
    <row r="853" s="9" customFormat="1" x14ac:dyDescent="0.3"/>
    <row r="854" s="9" customFormat="1" x14ac:dyDescent="0.3"/>
    <row r="855" s="9" customFormat="1" x14ac:dyDescent="0.3"/>
    <row r="856" s="9" customFormat="1" x14ac:dyDescent="0.3"/>
    <row r="857" s="9" customFormat="1" x14ac:dyDescent="0.3"/>
    <row r="858" s="9" customFormat="1" x14ac:dyDescent="0.3"/>
    <row r="859" s="9" customFormat="1" x14ac:dyDescent="0.3"/>
    <row r="860" s="9" customFormat="1" x14ac:dyDescent="0.3"/>
    <row r="861" s="9" customFormat="1" x14ac:dyDescent="0.3"/>
    <row r="862" s="9" customFormat="1" x14ac:dyDescent="0.3"/>
    <row r="863" s="9" customFormat="1" x14ac:dyDescent="0.3"/>
    <row r="864" s="9" customFormat="1" x14ac:dyDescent="0.3"/>
    <row r="865" s="9" customFormat="1" x14ac:dyDescent="0.3"/>
    <row r="866" s="9" customFormat="1" x14ac:dyDescent="0.3"/>
    <row r="867" s="9" customFormat="1" x14ac:dyDescent="0.3"/>
    <row r="868" s="9" customFormat="1" x14ac:dyDescent="0.3"/>
    <row r="869" s="9" customFormat="1" x14ac:dyDescent="0.3"/>
    <row r="870" s="9" customFormat="1" x14ac:dyDescent="0.3"/>
    <row r="871" s="9" customFormat="1" x14ac:dyDescent="0.3"/>
    <row r="872" s="9" customFormat="1" x14ac:dyDescent="0.3"/>
    <row r="873" s="9" customFormat="1" x14ac:dyDescent="0.3"/>
    <row r="874" s="9" customFormat="1" x14ac:dyDescent="0.3"/>
    <row r="875" s="9" customFormat="1" x14ac:dyDescent="0.3"/>
    <row r="876" s="9" customFormat="1" x14ac:dyDescent="0.3"/>
    <row r="877" s="9" customFormat="1" x14ac:dyDescent="0.3"/>
    <row r="878" s="9" customFormat="1" x14ac:dyDescent="0.3"/>
    <row r="879" s="9" customFormat="1" x14ac:dyDescent="0.3"/>
    <row r="880" s="9" customFormat="1" x14ac:dyDescent="0.3"/>
    <row r="881" s="9" customFormat="1" x14ac:dyDescent="0.3"/>
    <row r="882" s="9" customFormat="1" x14ac:dyDescent="0.3"/>
    <row r="883" s="9" customFormat="1" x14ac:dyDescent="0.3"/>
    <row r="884" s="9" customFormat="1" x14ac:dyDescent="0.3"/>
    <row r="885" s="9" customFormat="1" x14ac:dyDescent="0.3"/>
    <row r="886" s="9" customFormat="1" x14ac:dyDescent="0.3"/>
    <row r="887" s="9" customFormat="1" x14ac:dyDescent="0.3"/>
    <row r="888" s="9" customFormat="1" x14ac:dyDescent="0.3"/>
    <row r="889" s="9" customFormat="1" x14ac:dyDescent="0.3"/>
    <row r="890" s="9" customFormat="1" x14ac:dyDescent="0.3"/>
    <row r="891" s="9" customFormat="1" x14ac:dyDescent="0.3"/>
    <row r="892" s="9" customFormat="1" x14ac:dyDescent="0.3"/>
    <row r="893" s="9" customFormat="1" x14ac:dyDescent="0.3"/>
    <row r="894" s="9" customFormat="1" x14ac:dyDescent="0.3"/>
    <row r="895" s="9" customFormat="1" x14ac:dyDescent="0.3"/>
    <row r="896" s="9" customFormat="1" x14ac:dyDescent="0.3"/>
    <row r="897" s="9" customFormat="1" x14ac:dyDescent="0.3"/>
    <row r="898" s="9" customFormat="1" x14ac:dyDescent="0.3"/>
    <row r="899" s="9" customFormat="1" x14ac:dyDescent="0.3"/>
    <row r="900" s="9" customFormat="1" x14ac:dyDescent="0.3"/>
    <row r="901" s="9" customFormat="1" x14ac:dyDescent="0.3"/>
    <row r="902" s="9" customFormat="1" x14ac:dyDescent="0.3"/>
    <row r="903" s="9" customFormat="1" x14ac:dyDescent="0.3"/>
    <row r="904" s="9" customFormat="1" x14ac:dyDescent="0.3"/>
    <row r="905" s="9" customFormat="1" x14ac:dyDescent="0.3"/>
    <row r="906" s="9" customFormat="1" x14ac:dyDescent="0.3"/>
    <row r="907" s="9" customFormat="1" x14ac:dyDescent="0.3"/>
    <row r="908" s="9" customFormat="1" x14ac:dyDescent="0.3"/>
    <row r="909" s="9" customFormat="1" x14ac:dyDescent="0.3"/>
    <row r="910" s="9" customFormat="1" x14ac:dyDescent="0.3"/>
    <row r="911" s="9" customFormat="1" x14ac:dyDescent="0.3"/>
    <row r="912" s="9" customFormat="1" x14ac:dyDescent="0.3"/>
    <row r="913" s="9" customFormat="1" x14ac:dyDescent="0.3"/>
    <row r="914" s="9" customFormat="1" x14ac:dyDescent="0.3"/>
    <row r="915" s="9" customFormat="1" x14ac:dyDescent="0.3"/>
    <row r="916" s="9" customFormat="1" x14ac:dyDescent="0.3"/>
    <row r="917" s="9" customFormat="1" x14ac:dyDescent="0.3"/>
    <row r="918" s="9" customFormat="1" x14ac:dyDescent="0.3"/>
    <row r="919" s="9" customFormat="1" x14ac:dyDescent="0.3"/>
    <row r="920" s="9" customFormat="1" x14ac:dyDescent="0.3"/>
    <row r="921" s="9" customFormat="1" x14ac:dyDescent="0.3"/>
    <row r="922" s="9" customFormat="1" x14ac:dyDescent="0.3"/>
    <row r="923" s="9" customFormat="1" x14ac:dyDescent="0.3"/>
    <row r="924" s="9" customFormat="1" x14ac:dyDescent="0.3"/>
    <row r="925" s="9" customFormat="1" x14ac:dyDescent="0.3"/>
    <row r="926" s="9" customFormat="1" x14ac:dyDescent="0.3"/>
    <row r="927" s="9" customFormat="1" x14ac:dyDescent="0.3"/>
    <row r="928" s="9" customFormat="1" x14ac:dyDescent="0.3"/>
    <row r="929" s="9" customFormat="1" x14ac:dyDescent="0.3"/>
    <row r="930" s="9" customFormat="1" x14ac:dyDescent="0.3"/>
    <row r="931" s="9" customFormat="1" x14ac:dyDescent="0.3"/>
    <row r="932" s="9" customFormat="1" x14ac:dyDescent="0.3"/>
    <row r="933" s="9" customFormat="1" x14ac:dyDescent="0.3"/>
    <row r="934" s="9" customFormat="1" x14ac:dyDescent="0.3"/>
    <row r="935" s="9" customFormat="1" x14ac:dyDescent="0.3"/>
    <row r="936" s="9" customFormat="1" x14ac:dyDescent="0.3"/>
    <row r="937" s="9" customFormat="1" x14ac:dyDescent="0.3"/>
    <row r="938" s="9" customFormat="1" x14ac:dyDescent="0.3"/>
    <row r="939" s="9" customFormat="1" x14ac:dyDescent="0.3"/>
    <row r="940" s="9" customFormat="1" x14ac:dyDescent="0.3"/>
    <row r="941" s="9" customFormat="1" x14ac:dyDescent="0.3"/>
    <row r="942" s="9" customFormat="1" x14ac:dyDescent="0.3"/>
    <row r="943" s="9" customFormat="1" x14ac:dyDescent="0.3"/>
    <row r="944" s="9" customFormat="1" x14ac:dyDescent="0.3"/>
    <row r="945" s="9" customFormat="1" x14ac:dyDescent="0.3"/>
    <row r="946" s="9" customFormat="1" x14ac:dyDescent="0.3"/>
    <row r="947" s="9" customFormat="1" x14ac:dyDescent="0.3"/>
    <row r="948" s="9" customFormat="1" x14ac:dyDescent="0.3"/>
    <row r="949" s="9" customFormat="1" x14ac:dyDescent="0.3"/>
    <row r="950" s="9" customFormat="1" x14ac:dyDescent="0.3"/>
    <row r="951" s="9" customFormat="1" x14ac:dyDescent="0.3"/>
    <row r="952" s="9" customFormat="1" x14ac:dyDescent="0.3"/>
    <row r="953" s="9" customFormat="1" x14ac:dyDescent="0.3"/>
    <row r="954" s="9" customFormat="1" x14ac:dyDescent="0.3"/>
    <row r="955" s="9" customFormat="1" x14ac:dyDescent="0.3"/>
    <row r="956" s="9" customFormat="1" x14ac:dyDescent="0.3"/>
    <row r="957" s="9" customFormat="1" x14ac:dyDescent="0.3"/>
    <row r="958" s="9" customFormat="1" x14ac:dyDescent="0.3"/>
    <row r="959" s="9" customFormat="1" x14ac:dyDescent="0.3"/>
    <row r="960" s="9" customFormat="1" x14ac:dyDescent="0.3"/>
    <row r="961" s="9" customFormat="1" x14ac:dyDescent="0.3"/>
    <row r="962" s="9" customFormat="1" x14ac:dyDescent="0.3"/>
    <row r="963" s="9" customFormat="1" x14ac:dyDescent="0.3"/>
    <row r="964" s="9" customFormat="1" x14ac:dyDescent="0.3"/>
    <row r="965" s="9" customFormat="1" x14ac:dyDescent="0.3"/>
    <row r="966" s="9" customFormat="1" x14ac:dyDescent="0.3"/>
    <row r="967" s="9" customFormat="1" x14ac:dyDescent="0.3"/>
    <row r="968" s="9" customFormat="1" x14ac:dyDescent="0.3"/>
    <row r="969" s="9" customFormat="1" x14ac:dyDescent="0.3"/>
    <row r="970" s="9" customFormat="1" x14ac:dyDescent="0.3"/>
    <row r="971" s="9" customFormat="1" x14ac:dyDescent="0.3"/>
    <row r="972" s="9" customFormat="1" x14ac:dyDescent="0.3"/>
    <row r="973" s="9" customFormat="1" x14ac:dyDescent="0.3"/>
    <row r="974" s="9" customFormat="1" x14ac:dyDescent="0.3"/>
    <row r="975" s="9" customFormat="1" x14ac:dyDescent="0.3"/>
    <row r="976" s="9" customFormat="1" x14ac:dyDescent="0.3"/>
    <row r="977" s="9" customFormat="1" x14ac:dyDescent="0.3"/>
    <row r="978" s="9" customFormat="1" x14ac:dyDescent="0.3"/>
    <row r="979" s="9" customFormat="1" x14ac:dyDescent="0.3"/>
    <row r="980" s="9" customFormat="1" x14ac:dyDescent="0.3"/>
    <row r="981" s="9" customFormat="1" x14ac:dyDescent="0.3"/>
    <row r="982" s="9" customFormat="1" x14ac:dyDescent="0.3"/>
    <row r="983" s="9" customFormat="1" x14ac:dyDescent="0.3"/>
    <row r="984" s="9" customFormat="1" x14ac:dyDescent="0.3"/>
    <row r="985" s="9" customFormat="1" x14ac:dyDescent="0.3"/>
    <row r="986" s="9" customFormat="1" x14ac:dyDescent="0.3"/>
    <row r="987" s="9" customFormat="1" x14ac:dyDescent="0.3"/>
    <row r="988" s="9" customFormat="1" x14ac:dyDescent="0.3"/>
    <row r="989" s="9" customFormat="1" x14ac:dyDescent="0.3"/>
    <row r="990" s="9" customFormat="1" x14ac:dyDescent="0.3"/>
    <row r="991" s="9" customFormat="1" x14ac:dyDescent="0.3"/>
    <row r="992" s="9" customFormat="1" x14ac:dyDescent="0.3"/>
    <row r="993" s="9" customFormat="1" x14ac:dyDescent="0.3"/>
    <row r="994" s="9" customFormat="1" x14ac:dyDescent="0.3"/>
    <row r="995" s="9" customFormat="1" x14ac:dyDescent="0.3"/>
    <row r="996" s="9" customFormat="1" x14ac:dyDescent="0.3"/>
    <row r="997" s="9" customFormat="1" x14ac:dyDescent="0.3"/>
    <row r="998" s="9" customFormat="1" x14ac:dyDescent="0.3"/>
    <row r="999" s="9" customFormat="1" x14ac:dyDescent="0.3"/>
    <row r="1000" s="9" customFormat="1" x14ac:dyDescent="0.3"/>
    <row r="1001" s="9" customFormat="1" x14ac:dyDescent="0.3"/>
    <row r="1002" s="9" customFormat="1" x14ac:dyDescent="0.3"/>
    <row r="1003" s="9" customFormat="1" x14ac:dyDescent="0.3"/>
    <row r="1004" s="9" customFormat="1" x14ac:dyDescent="0.3"/>
    <row r="1005" s="9" customFormat="1" x14ac:dyDescent="0.3"/>
    <row r="1006" s="9" customFormat="1" x14ac:dyDescent="0.3"/>
    <row r="1007" s="9" customFormat="1" x14ac:dyDescent="0.3"/>
    <row r="1008" s="9" customFormat="1" x14ac:dyDescent="0.3"/>
    <row r="1009" s="9" customFormat="1" x14ac:dyDescent="0.3"/>
    <row r="1010" s="9" customFormat="1" x14ac:dyDescent="0.3"/>
    <row r="1011" s="9" customFormat="1" x14ac:dyDescent="0.3"/>
    <row r="1012" s="9" customFormat="1" x14ac:dyDescent="0.3"/>
    <row r="1013" s="9" customFormat="1" x14ac:dyDescent="0.3"/>
    <row r="1014" s="9" customFormat="1" x14ac:dyDescent="0.3"/>
    <row r="1015" s="9" customFormat="1" x14ac:dyDescent="0.3"/>
    <row r="1016" s="9" customFormat="1" x14ac:dyDescent="0.3"/>
    <row r="1017" s="9" customFormat="1" x14ac:dyDescent="0.3"/>
    <row r="1018" s="9" customFormat="1" x14ac:dyDescent="0.3"/>
    <row r="1019" s="9" customFormat="1" x14ac:dyDescent="0.3"/>
    <row r="1020" s="9" customFormat="1" x14ac:dyDescent="0.3"/>
    <row r="1021" s="9" customFormat="1" x14ac:dyDescent="0.3"/>
    <row r="1022" s="9" customFormat="1" x14ac:dyDescent="0.3"/>
    <row r="1023" s="9" customFormat="1" x14ac:dyDescent="0.3"/>
    <row r="1024" s="9" customFormat="1" x14ac:dyDescent="0.3"/>
    <row r="1025" s="9" customFormat="1" x14ac:dyDescent="0.3"/>
    <row r="1026" s="9" customFormat="1" x14ac:dyDescent="0.3"/>
    <row r="1027" s="9" customFormat="1" x14ac:dyDescent="0.3"/>
    <row r="1028" s="9" customFormat="1" x14ac:dyDescent="0.3"/>
    <row r="1029" s="9" customFormat="1" x14ac:dyDescent="0.3"/>
    <row r="1030" s="9" customFormat="1" x14ac:dyDescent="0.3"/>
    <row r="1031" s="9" customFormat="1" x14ac:dyDescent="0.3"/>
    <row r="1032" s="9" customFormat="1" x14ac:dyDescent="0.3"/>
    <row r="1033" s="9" customFormat="1" x14ac:dyDescent="0.3"/>
    <row r="1034" s="9" customFormat="1" x14ac:dyDescent="0.3"/>
    <row r="1035" s="9" customFormat="1" x14ac:dyDescent="0.3"/>
    <row r="1036" s="9" customFormat="1" x14ac:dyDescent="0.3"/>
    <row r="1037" s="9" customFormat="1" x14ac:dyDescent="0.3"/>
    <row r="1038" s="9" customFormat="1" x14ac:dyDescent="0.3"/>
    <row r="1039" s="9" customFormat="1" x14ac:dyDescent="0.3"/>
    <row r="1040" s="9" customFormat="1" x14ac:dyDescent="0.3"/>
    <row r="1041" s="9" customFormat="1" x14ac:dyDescent="0.3"/>
    <row r="1042" s="9" customFormat="1" x14ac:dyDescent="0.3"/>
    <row r="1043" s="9" customFormat="1" x14ac:dyDescent="0.3"/>
    <row r="1044" s="9" customFormat="1" x14ac:dyDescent="0.3"/>
    <row r="1045" s="9" customFormat="1" x14ac:dyDescent="0.3"/>
    <row r="1046" s="9" customFormat="1" x14ac:dyDescent="0.3"/>
    <row r="1047" s="9" customFormat="1" x14ac:dyDescent="0.3"/>
    <row r="1048" s="9" customFormat="1" x14ac:dyDescent="0.3"/>
    <row r="1049" s="9" customFormat="1" x14ac:dyDescent="0.3"/>
    <row r="1050" s="9" customFormat="1" x14ac:dyDescent="0.3"/>
    <row r="1051" s="9" customFormat="1" x14ac:dyDescent="0.3"/>
    <row r="1052" s="9" customFormat="1" x14ac:dyDescent="0.3"/>
    <row r="1053" s="9" customFormat="1" x14ac:dyDescent="0.3"/>
    <row r="1054" s="9" customFormat="1" x14ac:dyDescent="0.3"/>
    <row r="1055" s="9" customFormat="1" x14ac:dyDescent="0.3"/>
    <row r="1056" s="9" customFormat="1" x14ac:dyDescent="0.3"/>
    <row r="1057" s="9" customFormat="1" x14ac:dyDescent="0.3"/>
    <row r="1058" s="9" customFormat="1" x14ac:dyDescent="0.3"/>
    <row r="1059" s="9" customFormat="1" x14ac:dyDescent="0.3"/>
    <row r="1060" s="9" customFormat="1" x14ac:dyDescent="0.3"/>
    <row r="1061" s="9" customFormat="1" x14ac:dyDescent="0.3"/>
    <row r="1062" s="9" customFormat="1" x14ac:dyDescent="0.3"/>
    <row r="1063" s="9" customFormat="1" x14ac:dyDescent="0.3"/>
    <row r="1064" s="9" customFormat="1" x14ac:dyDescent="0.3"/>
    <row r="1065" s="9" customFormat="1" x14ac:dyDescent="0.3"/>
    <row r="1066" s="9" customFormat="1" x14ac:dyDescent="0.3"/>
    <row r="1067" s="9" customFormat="1" x14ac:dyDescent="0.3"/>
    <row r="1068" s="9" customFormat="1" x14ac:dyDescent="0.3"/>
    <row r="1069" s="9" customFormat="1" x14ac:dyDescent="0.3"/>
    <row r="1070" s="9" customFormat="1" x14ac:dyDescent="0.3"/>
    <row r="1071" s="9" customFormat="1" x14ac:dyDescent="0.3"/>
    <row r="1072" s="9" customFormat="1" x14ac:dyDescent="0.3"/>
    <row r="1073" s="9" customFormat="1" x14ac:dyDescent="0.3"/>
    <row r="1074" s="9" customFormat="1" x14ac:dyDescent="0.3"/>
    <row r="1075" s="9" customFormat="1" x14ac:dyDescent="0.3"/>
    <row r="1076" s="9" customFormat="1" x14ac:dyDescent="0.3"/>
    <row r="1077" s="9" customFormat="1" x14ac:dyDescent="0.3"/>
    <row r="1078" s="9" customFormat="1" x14ac:dyDescent="0.3"/>
    <row r="1079" s="9" customFormat="1" x14ac:dyDescent="0.3"/>
    <row r="1080" s="9" customFormat="1" x14ac:dyDescent="0.3"/>
    <row r="1081" s="9" customFormat="1" x14ac:dyDescent="0.3"/>
    <row r="1082" s="9" customFormat="1" x14ac:dyDescent="0.3"/>
    <row r="1083" s="9" customFormat="1" x14ac:dyDescent="0.3"/>
    <row r="1084" s="9" customFormat="1" x14ac:dyDescent="0.3"/>
    <row r="1085" s="9" customFormat="1" x14ac:dyDescent="0.3"/>
    <row r="1086" s="9" customFormat="1" x14ac:dyDescent="0.3"/>
    <row r="1087" s="9" customFormat="1" x14ac:dyDescent="0.3"/>
    <row r="1088" s="9" customFormat="1" x14ac:dyDescent="0.3"/>
    <row r="1089" s="9" customFormat="1" x14ac:dyDescent="0.3"/>
    <row r="1090" s="9" customFormat="1" x14ac:dyDescent="0.3"/>
    <row r="1091" s="9" customFormat="1" x14ac:dyDescent="0.3"/>
    <row r="1092" s="9" customFormat="1" x14ac:dyDescent="0.3"/>
    <row r="1093" s="9" customFormat="1" x14ac:dyDescent="0.3"/>
    <row r="1094" s="9" customFormat="1" x14ac:dyDescent="0.3"/>
    <row r="1095" s="9" customFormat="1" x14ac:dyDescent="0.3"/>
    <row r="1096" s="9" customFormat="1" x14ac:dyDescent="0.3"/>
    <row r="1097" s="9" customFormat="1" x14ac:dyDescent="0.3"/>
    <row r="1098" s="9" customFormat="1" x14ac:dyDescent="0.3"/>
    <row r="1099" s="9" customFormat="1" x14ac:dyDescent="0.3"/>
    <row r="1100" s="9" customFormat="1" x14ac:dyDescent="0.3"/>
    <row r="1101" s="9" customFormat="1" x14ac:dyDescent="0.3"/>
    <row r="1102" s="9" customFormat="1" x14ac:dyDescent="0.3"/>
    <row r="1103" s="9" customFormat="1" x14ac:dyDescent="0.3"/>
    <row r="1104" s="9" customFormat="1" x14ac:dyDescent="0.3"/>
    <row r="1105" s="9" customFormat="1" x14ac:dyDescent="0.3"/>
    <row r="1106" s="9" customFormat="1" x14ac:dyDescent="0.3"/>
    <row r="1107" s="9" customFormat="1" x14ac:dyDescent="0.3"/>
    <row r="1108" s="9" customFormat="1" x14ac:dyDescent="0.3"/>
    <row r="1109" s="9" customFormat="1" x14ac:dyDescent="0.3"/>
    <row r="1110" s="9" customFormat="1" x14ac:dyDescent="0.3"/>
    <row r="1111" s="9" customFormat="1" x14ac:dyDescent="0.3"/>
    <row r="1112" s="9" customFormat="1" x14ac:dyDescent="0.3"/>
    <row r="1113" s="9" customFormat="1" x14ac:dyDescent="0.3"/>
    <row r="1114" s="9" customFormat="1" x14ac:dyDescent="0.3"/>
    <row r="1115" s="9" customFormat="1" x14ac:dyDescent="0.3"/>
    <row r="1116" s="9" customFormat="1" x14ac:dyDescent="0.3"/>
    <row r="1117" s="9" customFormat="1" x14ac:dyDescent="0.3"/>
    <row r="1118" s="9" customFormat="1" x14ac:dyDescent="0.3"/>
    <row r="1119" s="9" customFormat="1" x14ac:dyDescent="0.3"/>
    <row r="1120" s="9" customFormat="1" x14ac:dyDescent="0.3"/>
    <row r="1121" s="9" customFormat="1" x14ac:dyDescent="0.3"/>
    <row r="1122" s="9" customFormat="1" x14ac:dyDescent="0.3"/>
    <row r="1123" s="9" customFormat="1" x14ac:dyDescent="0.3"/>
    <row r="1124" s="9" customFormat="1" x14ac:dyDescent="0.3"/>
    <row r="1125" s="9" customFormat="1" x14ac:dyDescent="0.3"/>
    <row r="1126" s="9" customFormat="1" x14ac:dyDescent="0.3"/>
    <row r="1127" s="9" customFormat="1" x14ac:dyDescent="0.3"/>
    <row r="1128" s="9" customFormat="1" x14ac:dyDescent="0.3"/>
    <row r="1129" s="9" customFormat="1" x14ac:dyDescent="0.3"/>
    <row r="1130" s="9" customFormat="1" x14ac:dyDescent="0.3"/>
    <row r="1131" s="9" customFormat="1" x14ac:dyDescent="0.3"/>
    <row r="1132" s="9" customFormat="1" x14ac:dyDescent="0.3"/>
    <row r="1133" s="9" customFormat="1" x14ac:dyDescent="0.3"/>
    <row r="1134" s="9" customFormat="1" x14ac:dyDescent="0.3"/>
    <row r="1135" s="9" customFormat="1" x14ac:dyDescent="0.3"/>
    <row r="1136" s="9" customFormat="1" x14ac:dyDescent="0.3"/>
    <row r="1137" s="9" customFormat="1" x14ac:dyDescent="0.3"/>
    <row r="1138" s="9" customFormat="1" x14ac:dyDescent="0.3"/>
    <row r="1139" s="9" customFormat="1" x14ac:dyDescent="0.3"/>
    <row r="1140" s="9" customFormat="1" x14ac:dyDescent="0.3"/>
    <row r="1141" s="9" customFormat="1" x14ac:dyDescent="0.3"/>
    <row r="1142" s="9" customFormat="1" x14ac:dyDescent="0.3"/>
    <row r="1143" s="9" customFormat="1" x14ac:dyDescent="0.3"/>
    <row r="1144" s="9" customFormat="1" x14ac:dyDescent="0.3"/>
    <row r="1145" s="9" customFormat="1" x14ac:dyDescent="0.3"/>
    <row r="1146" s="9" customFormat="1" x14ac:dyDescent="0.3"/>
    <row r="1147" s="9" customFormat="1" x14ac:dyDescent="0.3"/>
    <row r="1148" s="9" customFormat="1" x14ac:dyDescent="0.3"/>
    <row r="1149" s="9" customFormat="1" x14ac:dyDescent="0.3"/>
    <row r="1150" s="9" customFormat="1" x14ac:dyDescent="0.3"/>
    <row r="1151" s="9" customFormat="1" x14ac:dyDescent="0.3"/>
    <row r="1152" s="9" customFormat="1" x14ac:dyDescent="0.3"/>
    <row r="1153" s="9" customFormat="1" x14ac:dyDescent="0.3"/>
    <row r="1154" s="9" customFormat="1" x14ac:dyDescent="0.3"/>
    <row r="1155" s="9" customFormat="1" x14ac:dyDescent="0.3"/>
    <row r="1156" s="9" customFormat="1" x14ac:dyDescent="0.3"/>
    <row r="1157" s="9" customFormat="1" x14ac:dyDescent="0.3"/>
    <row r="1158" s="9" customFormat="1" x14ac:dyDescent="0.3"/>
    <row r="1159" s="9" customFormat="1" x14ac:dyDescent="0.3"/>
    <row r="1160" s="9" customFormat="1" x14ac:dyDescent="0.3"/>
    <row r="1161" s="9" customFormat="1" x14ac:dyDescent="0.3"/>
    <row r="1162" s="9" customFormat="1" x14ac:dyDescent="0.3"/>
    <row r="1163" s="9" customFormat="1" x14ac:dyDescent="0.3"/>
    <row r="1164" s="9" customFormat="1" x14ac:dyDescent="0.3"/>
    <row r="1165" s="9" customFormat="1" x14ac:dyDescent="0.3"/>
    <row r="1166" s="9" customFormat="1" x14ac:dyDescent="0.3"/>
    <row r="1167" s="9" customFormat="1" x14ac:dyDescent="0.3"/>
    <row r="1168" s="9" customFormat="1" x14ac:dyDescent="0.3"/>
    <row r="1169" s="9" customFormat="1" x14ac:dyDescent="0.3"/>
    <row r="1170" s="9" customFormat="1" x14ac:dyDescent="0.3"/>
    <row r="1171" s="9" customFormat="1" x14ac:dyDescent="0.3"/>
    <row r="1172" s="9" customFormat="1" x14ac:dyDescent="0.3"/>
    <row r="1173" s="9" customFormat="1" x14ac:dyDescent="0.3"/>
    <row r="1174" s="9" customFormat="1" x14ac:dyDescent="0.3"/>
    <row r="1175" s="9" customFormat="1" x14ac:dyDescent="0.3"/>
    <row r="1176" s="9" customFormat="1" x14ac:dyDescent="0.3"/>
    <row r="1177" s="9" customFormat="1" x14ac:dyDescent="0.3"/>
    <row r="1178" s="9" customFormat="1" x14ac:dyDescent="0.3"/>
    <row r="1179" s="9" customFormat="1" x14ac:dyDescent="0.3"/>
    <row r="1180" s="9" customFormat="1" x14ac:dyDescent="0.3"/>
    <row r="1181" s="9" customFormat="1" x14ac:dyDescent="0.3"/>
    <row r="1182" s="9" customFormat="1" x14ac:dyDescent="0.3"/>
    <row r="1183" s="9" customFormat="1" x14ac:dyDescent="0.3"/>
    <row r="1184" s="9" customFormat="1" x14ac:dyDescent="0.3"/>
    <row r="1185" s="9" customFormat="1" x14ac:dyDescent="0.3"/>
    <row r="1186" s="9" customFormat="1" x14ac:dyDescent="0.3"/>
    <row r="1187" s="9" customFormat="1" x14ac:dyDescent="0.3"/>
    <row r="1188" s="9" customFormat="1" x14ac:dyDescent="0.3"/>
    <row r="1189" s="9" customFormat="1" x14ac:dyDescent="0.3"/>
    <row r="1190" s="9" customFormat="1" x14ac:dyDescent="0.3"/>
    <row r="1191" s="9" customFormat="1" x14ac:dyDescent="0.3"/>
    <row r="1192" s="9" customFormat="1" x14ac:dyDescent="0.3"/>
    <row r="1193" s="9" customFormat="1" x14ac:dyDescent="0.3"/>
    <row r="1194" s="9" customFormat="1" x14ac:dyDescent="0.3"/>
    <row r="1195" s="9" customFormat="1" x14ac:dyDescent="0.3"/>
    <row r="1196" s="9" customFormat="1" x14ac:dyDescent="0.3"/>
    <row r="1197" s="9" customFormat="1" x14ac:dyDescent="0.3"/>
    <row r="1198" s="9" customFormat="1" x14ac:dyDescent="0.3"/>
    <row r="1199" s="9" customFormat="1" x14ac:dyDescent="0.3"/>
    <row r="1200" s="9" customFormat="1" x14ac:dyDescent="0.3"/>
    <row r="1201" s="9" customFormat="1" x14ac:dyDescent="0.3"/>
    <row r="1202" s="9" customFormat="1" x14ac:dyDescent="0.3"/>
    <row r="1203" s="9" customFormat="1" x14ac:dyDescent="0.3"/>
    <row r="1204" s="9" customFormat="1" x14ac:dyDescent="0.3"/>
    <row r="1205" s="9" customFormat="1" x14ac:dyDescent="0.3"/>
    <row r="1206" s="9" customFormat="1" x14ac:dyDescent="0.3"/>
    <row r="1207" s="9" customFormat="1" x14ac:dyDescent="0.3"/>
    <row r="1208" s="9" customFormat="1" x14ac:dyDescent="0.3"/>
    <row r="1209" s="9" customFormat="1" x14ac:dyDescent="0.3"/>
    <row r="1210" s="9" customFormat="1" x14ac:dyDescent="0.3"/>
    <row r="1211" s="9" customFormat="1" x14ac:dyDescent="0.3"/>
    <row r="1212" s="9" customFormat="1" x14ac:dyDescent="0.3"/>
    <row r="1213" s="9" customFormat="1" x14ac:dyDescent="0.3"/>
    <row r="1214" s="9" customFormat="1" x14ac:dyDescent="0.3"/>
    <row r="1215" s="9" customFormat="1" x14ac:dyDescent="0.3"/>
    <row r="1216" s="9" customFormat="1" x14ac:dyDescent="0.3"/>
    <row r="1217" s="9" customFormat="1" x14ac:dyDescent="0.3"/>
    <row r="1218" s="9" customFormat="1" x14ac:dyDescent="0.3"/>
    <row r="1219" s="9" customFormat="1" x14ac:dyDescent="0.3"/>
    <row r="1220" s="9" customFormat="1" x14ac:dyDescent="0.3"/>
    <row r="1221" s="9" customFormat="1" x14ac:dyDescent="0.3"/>
    <row r="1222" s="9" customFormat="1" x14ac:dyDescent="0.3"/>
    <row r="1223" s="9" customFormat="1" x14ac:dyDescent="0.3"/>
    <row r="1224" s="9" customFormat="1" x14ac:dyDescent="0.3"/>
    <row r="1225" s="9" customFormat="1" x14ac:dyDescent="0.3"/>
    <row r="1226" s="9" customFormat="1" x14ac:dyDescent="0.3"/>
    <row r="1227" s="9" customFormat="1" x14ac:dyDescent="0.3"/>
    <row r="1228" s="9" customFormat="1" x14ac:dyDescent="0.3"/>
    <row r="1229" s="9" customFormat="1" x14ac:dyDescent="0.3"/>
    <row r="1230" s="9" customFormat="1" x14ac:dyDescent="0.3"/>
    <row r="1231" s="9" customFormat="1" x14ac:dyDescent="0.3"/>
    <row r="1232" s="9" customFormat="1" x14ac:dyDescent="0.3"/>
    <row r="1233" s="9" customFormat="1" x14ac:dyDescent="0.3"/>
    <row r="1234" s="9" customFormat="1" x14ac:dyDescent="0.3"/>
    <row r="1235" s="9" customFormat="1" x14ac:dyDescent="0.3"/>
    <row r="1236" s="9" customFormat="1" x14ac:dyDescent="0.3"/>
    <row r="1237" s="9" customFormat="1" x14ac:dyDescent="0.3"/>
    <row r="1238" s="9" customFormat="1" x14ac:dyDescent="0.3"/>
    <row r="1239" s="9" customFormat="1" x14ac:dyDescent="0.3"/>
    <row r="1240" s="9" customFormat="1" x14ac:dyDescent="0.3"/>
    <row r="1241" s="9" customFormat="1" x14ac:dyDescent="0.3"/>
    <row r="1242" s="9" customFormat="1" x14ac:dyDescent="0.3"/>
    <row r="1243" s="9" customFormat="1" x14ac:dyDescent="0.3"/>
    <row r="1244" s="9" customFormat="1" x14ac:dyDescent="0.3"/>
    <row r="1245" s="9" customFormat="1" x14ac:dyDescent="0.3"/>
    <row r="1246" s="9" customFormat="1" x14ac:dyDescent="0.3"/>
    <row r="1247" s="9" customFormat="1" x14ac:dyDescent="0.3"/>
    <row r="1248" s="9" customFormat="1" x14ac:dyDescent="0.3"/>
    <row r="1249" s="9" customFormat="1" x14ac:dyDescent="0.3"/>
    <row r="1250" s="9" customFormat="1" x14ac:dyDescent="0.3"/>
    <row r="1251" s="9" customFormat="1" x14ac:dyDescent="0.3"/>
    <row r="1252" s="9" customFormat="1" x14ac:dyDescent="0.3"/>
    <row r="1253" s="9" customFormat="1" x14ac:dyDescent="0.3"/>
    <row r="1254" s="9" customFormat="1" x14ac:dyDescent="0.3"/>
    <row r="1255" s="9" customFormat="1" x14ac:dyDescent="0.3"/>
    <row r="1256" s="9" customFormat="1" x14ac:dyDescent="0.3"/>
    <row r="1257" s="9" customFormat="1" x14ac:dyDescent="0.3"/>
    <row r="1258" s="9" customFormat="1" x14ac:dyDescent="0.3"/>
    <row r="1259" s="9" customFormat="1" x14ac:dyDescent="0.3"/>
    <row r="1260" s="9" customFormat="1" x14ac:dyDescent="0.3"/>
    <row r="1261" s="9" customFormat="1" x14ac:dyDescent="0.3"/>
    <row r="1262" s="9" customFormat="1" x14ac:dyDescent="0.3"/>
    <row r="1263" s="9" customFormat="1" x14ac:dyDescent="0.3"/>
    <row r="1264" s="9" customFormat="1" x14ac:dyDescent="0.3"/>
    <row r="1265" s="9" customFormat="1" x14ac:dyDescent="0.3"/>
    <row r="1266" s="9" customFormat="1" x14ac:dyDescent="0.3"/>
    <row r="1267" s="9" customFormat="1" x14ac:dyDescent="0.3"/>
    <row r="1268" s="9" customFormat="1" x14ac:dyDescent="0.3"/>
    <row r="1269" s="9" customFormat="1" x14ac:dyDescent="0.3"/>
    <row r="1270" s="9" customFormat="1" x14ac:dyDescent="0.3"/>
    <row r="1271" s="9" customFormat="1" x14ac:dyDescent="0.3"/>
    <row r="1272" s="9" customFormat="1" x14ac:dyDescent="0.3"/>
    <row r="1273" s="9" customFormat="1" x14ac:dyDescent="0.3"/>
    <row r="1274" s="9" customFormat="1" x14ac:dyDescent="0.3"/>
    <row r="1275" s="9" customFormat="1" x14ac:dyDescent="0.3"/>
    <row r="1276" s="9" customFormat="1" x14ac:dyDescent="0.3"/>
    <row r="1277" s="9" customFormat="1" x14ac:dyDescent="0.3"/>
    <row r="1278" s="9" customFormat="1" x14ac:dyDescent="0.3"/>
    <row r="1279" s="9" customFormat="1" x14ac:dyDescent="0.3"/>
    <row r="1280" s="9" customFormat="1" x14ac:dyDescent="0.3"/>
    <row r="1281" s="9" customFormat="1" x14ac:dyDescent="0.3"/>
    <row r="1282" s="9" customFormat="1" x14ac:dyDescent="0.3"/>
    <row r="1283" s="9" customFormat="1" x14ac:dyDescent="0.3"/>
    <row r="1284" s="9" customFormat="1" x14ac:dyDescent="0.3"/>
    <row r="1285" s="9" customFormat="1" x14ac:dyDescent="0.3"/>
    <row r="1286" s="9" customFormat="1" x14ac:dyDescent="0.3"/>
    <row r="1287" s="9" customFormat="1" x14ac:dyDescent="0.3"/>
    <row r="1288" s="9" customFormat="1" x14ac:dyDescent="0.3"/>
    <row r="1289" s="9" customFormat="1" x14ac:dyDescent="0.3"/>
    <row r="1290" s="9" customFormat="1" x14ac:dyDescent="0.3"/>
    <row r="1291" s="9" customFormat="1" x14ac:dyDescent="0.3"/>
    <row r="1292" s="9" customFormat="1" x14ac:dyDescent="0.3"/>
    <row r="1293" s="9" customFormat="1" x14ac:dyDescent="0.3"/>
    <row r="1294" s="9" customFormat="1" x14ac:dyDescent="0.3"/>
    <row r="1295" s="9" customFormat="1" x14ac:dyDescent="0.3"/>
    <row r="1296" s="9" customFormat="1" x14ac:dyDescent="0.3"/>
    <row r="1297" s="9" customFormat="1" x14ac:dyDescent="0.3"/>
    <row r="1298" s="9" customFormat="1" x14ac:dyDescent="0.3"/>
    <row r="1299" s="9" customFormat="1" x14ac:dyDescent="0.3"/>
    <row r="1300" s="9" customFormat="1" x14ac:dyDescent="0.3"/>
    <row r="1301" s="9" customFormat="1" x14ac:dyDescent="0.3"/>
    <row r="1302" s="9" customFormat="1" x14ac:dyDescent="0.3"/>
    <row r="1303" s="9" customFormat="1" x14ac:dyDescent="0.3"/>
    <row r="1304" s="9" customFormat="1" x14ac:dyDescent="0.3"/>
    <row r="1305" s="9" customFormat="1" x14ac:dyDescent="0.3"/>
    <row r="1306" s="9" customFormat="1" x14ac:dyDescent="0.3"/>
    <row r="1307" s="9" customFormat="1" x14ac:dyDescent="0.3"/>
    <row r="1308" s="9" customFormat="1" x14ac:dyDescent="0.3"/>
    <row r="1309" s="9" customFormat="1" x14ac:dyDescent="0.3"/>
    <row r="1310" s="9" customFormat="1" x14ac:dyDescent="0.3"/>
    <row r="1311" s="9" customFormat="1" x14ac:dyDescent="0.3"/>
    <row r="1312" s="9" customFormat="1" x14ac:dyDescent="0.3"/>
    <row r="1313" s="9" customFormat="1" x14ac:dyDescent="0.3"/>
    <row r="1314" s="9" customFormat="1" x14ac:dyDescent="0.3"/>
    <row r="1315" s="9" customFormat="1" x14ac:dyDescent="0.3"/>
    <row r="1316" s="9" customFormat="1" x14ac:dyDescent="0.3"/>
    <row r="1317" s="9" customFormat="1" x14ac:dyDescent="0.3"/>
    <row r="1318" s="9" customFormat="1" x14ac:dyDescent="0.3"/>
    <row r="1319" s="9" customFormat="1" x14ac:dyDescent="0.3"/>
    <row r="1320" s="9" customFormat="1" x14ac:dyDescent="0.3"/>
    <row r="1321" s="9" customFormat="1" x14ac:dyDescent="0.3"/>
    <row r="1322" s="9" customFormat="1" x14ac:dyDescent="0.3"/>
    <row r="1323" s="9" customFormat="1" x14ac:dyDescent="0.3"/>
    <row r="1324" s="9" customFormat="1" x14ac:dyDescent="0.3"/>
    <row r="1325" s="9" customFormat="1" x14ac:dyDescent="0.3"/>
    <row r="1326" s="9" customFormat="1" x14ac:dyDescent="0.3"/>
    <row r="1327" s="9" customFormat="1" x14ac:dyDescent="0.3"/>
    <row r="1328" s="9" customFormat="1" x14ac:dyDescent="0.3"/>
    <row r="1329" s="9" customFormat="1" x14ac:dyDescent="0.3"/>
    <row r="1330" s="9" customFormat="1" x14ac:dyDescent="0.3"/>
    <row r="1331" s="9" customFormat="1" x14ac:dyDescent="0.3"/>
    <row r="1332" s="9" customFormat="1" x14ac:dyDescent="0.3"/>
    <row r="1333" s="9" customFormat="1" x14ac:dyDescent="0.3"/>
    <row r="1334" s="9" customFormat="1" x14ac:dyDescent="0.3"/>
    <row r="1335" s="9" customFormat="1" x14ac:dyDescent="0.3"/>
    <row r="1336" s="9" customFormat="1" x14ac:dyDescent="0.3"/>
    <row r="1337" s="9" customFormat="1" x14ac:dyDescent="0.3"/>
    <row r="1338" s="9" customFormat="1" x14ac:dyDescent="0.3"/>
    <row r="1339" s="9" customFormat="1" x14ac:dyDescent="0.3"/>
    <row r="1340" s="9" customFormat="1" x14ac:dyDescent="0.3"/>
    <row r="1341" s="9" customFormat="1" x14ac:dyDescent="0.3"/>
    <row r="1342" s="9" customFormat="1" x14ac:dyDescent="0.3"/>
    <row r="1343" s="9" customFormat="1" x14ac:dyDescent="0.3"/>
    <row r="1344" s="9" customFormat="1" x14ac:dyDescent="0.3"/>
    <row r="1345" s="9" customFormat="1" x14ac:dyDescent="0.3"/>
    <row r="1346" s="9" customFormat="1" x14ac:dyDescent="0.3"/>
    <row r="1347" s="9" customFormat="1" x14ac:dyDescent="0.3"/>
    <row r="1348" s="9" customFormat="1" x14ac:dyDescent="0.3"/>
    <row r="1349" s="9" customFormat="1" x14ac:dyDescent="0.3"/>
    <row r="1350" s="9" customFormat="1" x14ac:dyDescent="0.3"/>
    <row r="1351" s="9" customFormat="1" x14ac:dyDescent="0.3"/>
    <row r="1352" s="9" customFormat="1" x14ac:dyDescent="0.3"/>
    <row r="1353" s="9" customFormat="1" x14ac:dyDescent="0.3"/>
    <row r="1354" s="9" customFormat="1" x14ac:dyDescent="0.3"/>
    <row r="1355" s="9" customFormat="1" x14ac:dyDescent="0.3"/>
    <row r="1356" s="9" customFormat="1" x14ac:dyDescent="0.3"/>
    <row r="1357" s="9" customFormat="1" x14ac:dyDescent="0.3"/>
    <row r="1358" s="9" customFormat="1" x14ac:dyDescent="0.3"/>
    <row r="1359" s="9" customFormat="1" x14ac:dyDescent="0.3"/>
    <row r="1360" s="9" customFormat="1" x14ac:dyDescent="0.3"/>
    <row r="1361" s="9" customFormat="1" x14ac:dyDescent="0.3"/>
    <row r="1362" s="9" customFormat="1" x14ac:dyDescent="0.3"/>
    <row r="1363" s="9" customFormat="1" x14ac:dyDescent="0.3"/>
    <row r="1364" s="9" customFormat="1" x14ac:dyDescent="0.3"/>
    <row r="1365" s="9" customFormat="1" x14ac:dyDescent="0.3"/>
    <row r="1366" s="9" customFormat="1" x14ac:dyDescent="0.3"/>
    <row r="1367" s="9" customFormat="1" x14ac:dyDescent="0.3"/>
    <row r="1368" s="9" customFormat="1" x14ac:dyDescent="0.3"/>
    <row r="1369" s="9" customFormat="1" x14ac:dyDescent="0.3"/>
    <row r="1370" s="9" customFormat="1" x14ac:dyDescent="0.3"/>
    <row r="1371" s="9" customFormat="1" x14ac:dyDescent="0.3"/>
    <row r="1372" s="9" customFormat="1" x14ac:dyDescent="0.3"/>
    <row r="1373" s="9" customFormat="1" x14ac:dyDescent="0.3"/>
    <row r="1374" s="9" customFormat="1" x14ac:dyDescent="0.3"/>
    <row r="1375" s="9" customFormat="1" x14ac:dyDescent="0.3"/>
    <row r="1376" s="9" customFormat="1" x14ac:dyDescent="0.3"/>
    <row r="1377" s="9" customFormat="1" x14ac:dyDescent="0.3"/>
    <row r="1378" s="9" customFormat="1" x14ac:dyDescent="0.3"/>
    <row r="1379" s="9" customFormat="1" x14ac:dyDescent="0.3"/>
    <row r="1380" s="9" customFormat="1" x14ac:dyDescent="0.3"/>
    <row r="1381" s="9" customFormat="1" x14ac:dyDescent="0.3"/>
    <row r="1382" s="9" customFormat="1" x14ac:dyDescent="0.3"/>
    <row r="1383" s="9" customFormat="1" x14ac:dyDescent="0.3"/>
    <row r="1384" s="9" customFormat="1" x14ac:dyDescent="0.3"/>
    <row r="1385" s="9" customFormat="1" x14ac:dyDescent="0.3"/>
    <row r="1386" s="9" customFormat="1" x14ac:dyDescent="0.3"/>
    <row r="1387" s="9" customFormat="1" x14ac:dyDescent="0.3"/>
    <row r="1388" s="9" customFormat="1" x14ac:dyDescent="0.3"/>
    <row r="1389" s="9" customFormat="1" x14ac:dyDescent="0.3"/>
    <row r="1390" s="9" customFormat="1" x14ac:dyDescent="0.3"/>
    <row r="1391" s="9" customFormat="1" x14ac:dyDescent="0.3"/>
    <row r="1392" s="9" customFormat="1" x14ac:dyDescent="0.3"/>
    <row r="1393" s="9" customFormat="1" x14ac:dyDescent="0.3"/>
    <row r="1394" s="9" customFormat="1" x14ac:dyDescent="0.3"/>
    <row r="1395" s="9" customFormat="1" x14ac:dyDescent="0.3"/>
    <row r="1396" s="9" customFormat="1" x14ac:dyDescent="0.3"/>
    <row r="1397" s="9" customFormat="1" x14ac:dyDescent="0.3"/>
    <row r="1398" s="9" customFormat="1" x14ac:dyDescent="0.3"/>
    <row r="1399" s="9" customFormat="1" x14ac:dyDescent="0.3"/>
    <row r="1400" s="9" customFormat="1" x14ac:dyDescent="0.3"/>
    <row r="1401" s="9" customFormat="1" x14ac:dyDescent="0.3"/>
    <row r="1402" s="9" customFormat="1" x14ac:dyDescent="0.3"/>
    <row r="1403" s="9" customFormat="1" x14ac:dyDescent="0.3"/>
    <row r="1404" s="9" customFormat="1" x14ac:dyDescent="0.3"/>
    <row r="1405" s="9" customFormat="1" x14ac:dyDescent="0.3"/>
    <row r="1406" s="9" customFormat="1" x14ac:dyDescent="0.3"/>
    <row r="1407" s="9" customFormat="1" x14ac:dyDescent="0.3"/>
    <row r="1408" s="9" customFormat="1" x14ac:dyDescent="0.3"/>
    <row r="1409" s="9" customFormat="1" x14ac:dyDescent="0.3"/>
    <row r="1410" s="9" customFormat="1" x14ac:dyDescent="0.3"/>
    <row r="1411" s="9" customFormat="1" x14ac:dyDescent="0.3"/>
    <row r="1412" s="9" customFormat="1" x14ac:dyDescent="0.3"/>
    <row r="1413" s="9" customFormat="1" x14ac:dyDescent="0.3"/>
    <row r="1414" s="9" customFormat="1" x14ac:dyDescent="0.3"/>
    <row r="1415" s="9" customFormat="1" x14ac:dyDescent="0.3"/>
    <row r="1416" s="9" customFormat="1" x14ac:dyDescent="0.3"/>
    <row r="1417" s="9" customFormat="1" x14ac:dyDescent="0.3"/>
    <row r="1418" s="9" customFormat="1" x14ac:dyDescent="0.3"/>
    <row r="1419" s="9" customFormat="1" x14ac:dyDescent="0.3"/>
    <row r="1420" s="9" customFormat="1" x14ac:dyDescent="0.3"/>
    <row r="1421" s="9" customFormat="1" x14ac:dyDescent="0.3"/>
    <row r="1422" s="9" customFormat="1" x14ac:dyDescent="0.3"/>
    <row r="1423" s="9" customFormat="1" x14ac:dyDescent="0.3"/>
    <row r="1424" s="9" customFormat="1" x14ac:dyDescent="0.3"/>
    <row r="1425" s="9" customFormat="1" x14ac:dyDescent="0.3"/>
    <row r="1426" s="9" customFormat="1" x14ac:dyDescent="0.3"/>
    <row r="1427" s="9" customFormat="1" x14ac:dyDescent="0.3"/>
    <row r="1428" s="9" customFormat="1" x14ac:dyDescent="0.3"/>
    <row r="1429" s="9" customFormat="1" x14ac:dyDescent="0.3"/>
    <row r="1430" s="9" customFormat="1" x14ac:dyDescent="0.3"/>
    <row r="1431" s="9" customFormat="1" x14ac:dyDescent="0.3"/>
    <row r="1432" s="9" customFormat="1" x14ac:dyDescent="0.3"/>
    <row r="1433" s="9" customFormat="1" x14ac:dyDescent="0.3"/>
    <row r="1434" s="9" customFormat="1" x14ac:dyDescent="0.3"/>
    <row r="1435" s="9" customFormat="1" x14ac:dyDescent="0.3"/>
    <row r="1436" s="9" customFormat="1" x14ac:dyDescent="0.3"/>
    <row r="1437" s="9" customFormat="1" x14ac:dyDescent="0.3"/>
    <row r="1438" s="9" customFormat="1" x14ac:dyDescent="0.3"/>
    <row r="1439" s="9" customFormat="1" x14ac:dyDescent="0.3"/>
    <row r="1440" s="9" customFormat="1" x14ac:dyDescent="0.3"/>
    <row r="1441" s="9" customFormat="1" x14ac:dyDescent="0.3"/>
    <row r="1442" s="9" customFormat="1" x14ac:dyDescent="0.3"/>
    <row r="1443" s="9" customFormat="1" x14ac:dyDescent="0.3"/>
    <row r="1444" s="9" customFormat="1" x14ac:dyDescent="0.3"/>
    <row r="1445" s="9" customFormat="1" x14ac:dyDescent="0.3"/>
    <row r="1446" s="9" customFormat="1" x14ac:dyDescent="0.3"/>
    <row r="1447" s="9" customFormat="1" x14ac:dyDescent="0.3"/>
    <row r="1448" s="9" customFormat="1" x14ac:dyDescent="0.3"/>
    <row r="1449" s="9" customFormat="1" x14ac:dyDescent="0.3"/>
    <row r="1450" s="9" customFormat="1" x14ac:dyDescent="0.3"/>
    <row r="1451" s="9" customFormat="1" x14ac:dyDescent="0.3"/>
    <row r="1452" s="9" customFormat="1" x14ac:dyDescent="0.3"/>
    <row r="1453" s="9" customFormat="1" x14ac:dyDescent="0.3"/>
    <row r="1454" s="9" customFormat="1" x14ac:dyDescent="0.3"/>
    <row r="1455" s="9" customFormat="1" x14ac:dyDescent="0.3"/>
    <row r="1456" s="9" customFormat="1" x14ac:dyDescent="0.3"/>
    <row r="1457" s="9" customFormat="1" x14ac:dyDescent="0.3"/>
    <row r="1458" s="9" customFormat="1" x14ac:dyDescent="0.3"/>
    <row r="1459" s="9" customFormat="1" x14ac:dyDescent="0.3"/>
    <row r="1460" s="9" customFormat="1" x14ac:dyDescent="0.3"/>
    <row r="1461" s="9" customFormat="1" x14ac:dyDescent="0.3"/>
    <row r="1462" s="9" customFormat="1" x14ac:dyDescent="0.3"/>
    <row r="1463" s="9" customFormat="1" x14ac:dyDescent="0.3"/>
    <row r="1464" s="9" customFormat="1" x14ac:dyDescent="0.3"/>
    <row r="1465" s="9" customFormat="1" x14ac:dyDescent="0.3"/>
    <row r="1466" s="9" customFormat="1" x14ac:dyDescent="0.3"/>
    <row r="1467" s="9" customFormat="1" x14ac:dyDescent="0.3"/>
    <row r="1468" s="9" customFormat="1" x14ac:dyDescent="0.3"/>
    <row r="1469" s="9" customFormat="1" x14ac:dyDescent="0.3"/>
    <row r="1470" s="9" customFormat="1" x14ac:dyDescent="0.3"/>
    <row r="1471" s="9" customFormat="1" x14ac:dyDescent="0.3"/>
    <row r="1472" s="9" customFormat="1" x14ac:dyDescent="0.3"/>
    <row r="1473" s="9" customFormat="1" x14ac:dyDescent="0.3"/>
    <row r="1474" s="9" customFormat="1" x14ac:dyDescent="0.3"/>
    <row r="1475" s="9" customFormat="1" x14ac:dyDescent="0.3"/>
    <row r="1476" s="9" customFormat="1" x14ac:dyDescent="0.3"/>
    <row r="1477" s="9" customFormat="1" x14ac:dyDescent="0.3"/>
    <row r="1478" s="9" customFormat="1" x14ac:dyDescent="0.3"/>
    <row r="1479" s="9" customFormat="1" x14ac:dyDescent="0.3"/>
    <row r="1480" s="9" customFormat="1" x14ac:dyDescent="0.3"/>
    <row r="1481" s="9" customFormat="1" x14ac:dyDescent="0.3"/>
    <row r="1482" s="9" customFormat="1" x14ac:dyDescent="0.3"/>
    <row r="1483" s="9" customFormat="1" x14ac:dyDescent="0.3"/>
    <row r="1484" s="9" customFormat="1" x14ac:dyDescent="0.3"/>
    <row r="1485" s="9" customFormat="1" x14ac:dyDescent="0.3"/>
    <row r="1486" s="9" customFormat="1" x14ac:dyDescent="0.3"/>
    <row r="1487" s="9" customFormat="1" x14ac:dyDescent="0.3"/>
    <row r="1488" s="9" customFormat="1" x14ac:dyDescent="0.3"/>
    <row r="1489" s="9" customFormat="1" x14ac:dyDescent="0.3"/>
    <row r="1490" s="9" customFormat="1" x14ac:dyDescent="0.3"/>
    <row r="1491" s="9" customFormat="1" x14ac:dyDescent="0.3"/>
    <row r="1492" s="9" customFormat="1" x14ac:dyDescent="0.3"/>
    <row r="1493" s="9" customFormat="1" x14ac:dyDescent="0.3"/>
    <row r="1494" s="9" customFormat="1" x14ac:dyDescent="0.3"/>
    <row r="1495" s="9" customFormat="1" x14ac:dyDescent="0.3"/>
    <row r="1496" s="9" customFormat="1" x14ac:dyDescent="0.3"/>
    <row r="1497" s="9" customFormat="1" x14ac:dyDescent="0.3"/>
    <row r="1498" s="9" customFormat="1" x14ac:dyDescent="0.3"/>
    <row r="1499" s="9" customFormat="1" x14ac:dyDescent="0.3"/>
    <row r="1500" s="9" customFormat="1" x14ac:dyDescent="0.3"/>
    <row r="1501" s="9" customFormat="1" x14ac:dyDescent="0.3"/>
    <row r="1502" s="9" customFormat="1" x14ac:dyDescent="0.3"/>
    <row r="1503" s="9" customFormat="1" x14ac:dyDescent="0.3"/>
    <row r="1504" s="9" customFormat="1" x14ac:dyDescent="0.3"/>
    <row r="1505" s="9" customFormat="1" x14ac:dyDescent="0.3"/>
    <row r="1506" s="9" customFormat="1" x14ac:dyDescent="0.3"/>
    <row r="1507" s="9" customFormat="1" x14ac:dyDescent="0.3"/>
    <row r="1508" s="9" customFormat="1" x14ac:dyDescent="0.3"/>
    <row r="1509" s="9" customFormat="1" x14ac:dyDescent="0.3"/>
    <row r="1510" s="9" customFormat="1" x14ac:dyDescent="0.3"/>
    <row r="1511" s="9" customFormat="1" x14ac:dyDescent="0.3"/>
    <row r="1512" s="9" customFormat="1" x14ac:dyDescent="0.3"/>
    <row r="1513" s="9" customFormat="1" x14ac:dyDescent="0.3"/>
    <row r="1514" s="9" customFormat="1" x14ac:dyDescent="0.3"/>
    <row r="1515" s="9" customFormat="1" x14ac:dyDescent="0.3"/>
    <row r="1516" s="9" customFormat="1" x14ac:dyDescent="0.3"/>
    <row r="1517" s="9" customFormat="1" x14ac:dyDescent="0.3"/>
    <row r="1518" s="9" customFormat="1" x14ac:dyDescent="0.3"/>
    <row r="1519" s="9" customFormat="1" x14ac:dyDescent="0.3"/>
    <row r="1520" s="9" customFormat="1" x14ac:dyDescent="0.3"/>
    <row r="1521" s="9" customFormat="1" x14ac:dyDescent="0.3"/>
    <row r="1522" s="9" customFormat="1" x14ac:dyDescent="0.3"/>
    <row r="1523" s="9" customFormat="1" x14ac:dyDescent="0.3"/>
    <row r="1524" s="9" customFormat="1" x14ac:dyDescent="0.3"/>
    <row r="1525" s="9" customFormat="1" x14ac:dyDescent="0.3"/>
    <row r="1526" s="9" customFormat="1" x14ac:dyDescent="0.3"/>
    <row r="1527" s="9" customFormat="1" x14ac:dyDescent="0.3"/>
    <row r="1528" s="9" customFormat="1" x14ac:dyDescent="0.3"/>
    <row r="1529" s="9" customFormat="1" x14ac:dyDescent="0.3"/>
    <row r="1530" s="9" customFormat="1" x14ac:dyDescent="0.3"/>
    <row r="1531" s="9" customFormat="1" x14ac:dyDescent="0.3"/>
    <row r="1532" s="9" customFormat="1" x14ac:dyDescent="0.3"/>
    <row r="1533" s="9" customFormat="1" x14ac:dyDescent="0.3"/>
    <row r="1534" s="9" customFormat="1" x14ac:dyDescent="0.3"/>
    <row r="1535" s="9" customFormat="1" x14ac:dyDescent="0.3"/>
    <row r="1536" s="9" customFormat="1" x14ac:dyDescent="0.3"/>
    <row r="1537" s="9" customFormat="1" x14ac:dyDescent="0.3"/>
    <row r="1538" s="9" customFormat="1" x14ac:dyDescent="0.3"/>
    <row r="1539" s="9" customFormat="1" x14ac:dyDescent="0.3"/>
    <row r="1540" s="9" customFormat="1" x14ac:dyDescent="0.3"/>
    <row r="1541" s="9" customFormat="1" x14ac:dyDescent="0.3"/>
    <row r="1542" s="9" customFormat="1" x14ac:dyDescent="0.3"/>
    <row r="1543" s="9" customFormat="1" x14ac:dyDescent="0.3"/>
    <row r="1544" s="9" customFormat="1" x14ac:dyDescent="0.3"/>
    <row r="1545" s="9" customFormat="1" x14ac:dyDescent="0.3"/>
    <row r="1546" s="9" customFormat="1" x14ac:dyDescent="0.3"/>
    <row r="1547" s="9" customFormat="1" x14ac:dyDescent="0.3"/>
    <row r="1548" s="9" customFormat="1" x14ac:dyDescent="0.3"/>
    <row r="1549" s="9" customFormat="1" x14ac:dyDescent="0.3"/>
    <row r="1550" s="9" customFormat="1" x14ac:dyDescent="0.3"/>
    <row r="1551" s="9" customFormat="1" x14ac:dyDescent="0.3"/>
    <row r="1552" s="9" customFormat="1" x14ac:dyDescent="0.3"/>
    <row r="1553" s="9" customFormat="1" x14ac:dyDescent="0.3"/>
    <row r="1554" s="9" customFormat="1" x14ac:dyDescent="0.3"/>
    <row r="1555" s="9" customFormat="1" x14ac:dyDescent="0.3"/>
    <row r="1556" s="9" customFormat="1" x14ac:dyDescent="0.3"/>
    <row r="1557" s="9" customFormat="1" x14ac:dyDescent="0.3"/>
    <row r="1558" s="9" customFormat="1" x14ac:dyDescent="0.3"/>
    <row r="1559" s="9" customFormat="1" x14ac:dyDescent="0.3"/>
    <row r="1560" s="9" customFormat="1" x14ac:dyDescent="0.3"/>
    <row r="1561" s="9" customFormat="1" x14ac:dyDescent="0.3"/>
    <row r="1562" s="9" customFormat="1" x14ac:dyDescent="0.3"/>
    <row r="1563" s="9" customFormat="1" x14ac:dyDescent="0.3"/>
    <row r="1564" s="9" customFormat="1" x14ac:dyDescent="0.3"/>
    <row r="1565" s="9" customFormat="1" x14ac:dyDescent="0.3"/>
    <row r="1566" s="9" customFormat="1" x14ac:dyDescent="0.3"/>
    <row r="1567" s="9" customFormat="1" x14ac:dyDescent="0.3"/>
    <row r="1568" s="9" customFormat="1" x14ac:dyDescent="0.3"/>
    <row r="1569" s="9" customFormat="1" x14ac:dyDescent="0.3"/>
    <row r="1570" s="9" customFormat="1" x14ac:dyDescent="0.3"/>
    <row r="1571" s="9" customFormat="1" x14ac:dyDescent="0.3"/>
    <row r="1572" s="9" customFormat="1" x14ac:dyDescent="0.3"/>
    <row r="1573" s="9" customFormat="1" x14ac:dyDescent="0.3"/>
    <row r="1574" s="9" customFormat="1" x14ac:dyDescent="0.3"/>
    <row r="1575" s="9" customFormat="1" x14ac:dyDescent="0.3"/>
    <row r="1576" s="9" customFormat="1" x14ac:dyDescent="0.3"/>
    <row r="1577" s="9" customFormat="1" x14ac:dyDescent="0.3"/>
    <row r="1578" s="9" customFormat="1" x14ac:dyDescent="0.3"/>
    <row r="1579" s="9" customFormat="1" x14ac:dyDescent="0.3"/>
    <row r="1580" s="9" customFormat="1" x14ac:dyDescent="0.3"/>
    <row r="1581" s="9" customFormat="1" x14ac:dyDescent="0.3"/>
    <row r="1582" s="9" customFormat="1" x14ac:dyDescent="0.3"/>
    <row r="1583" s="9" customFormat="1" x14ac:dyDescent="0.3"/>
    <row r="1584" s="9" customFormat="1" x14ac:dyDescent="0.3"/>
    <row r="1585" s="9" customFormat="1" x14ac:dyDescent="0.3"/>
    <row r="1586" s="9" customFormat="1" x14ac:dyDescent="0.3"/>
    <row r="1587" s="9" customFormat="1" x14ac:dyDescent="0.3"/>
    <row r="1588" s="9" customFormat="1" x14ac:dyDescent="0.3"/>
    <row r="1589" s="9" customFormat="1" x14ac:dyDescent="0.3"/>
    <row r="1590" s="9" customFormat="1" x14ac:dyDescent="0.3"/>
    <row r="1591" s="9" customFormat="1" x14ac:dyDescent="0.3"/>
    <row r="1592" s="9" customFormat="1" x14ac:dyDescent="0.3"/>
    <row r="1593" s="9" customFormat="1" x14ac:dyDescent="0.3"/>
    <row r="1594" s="9" customFormat="1" x14ac:dyDescent="0.3"/>
    <row r="1595" s="9" customFormat="1" x14ac:dyDescent="0.3"/>
    <row r="1596" s="9" customFormat="1" x14ac:dyDescent="0.3"/>
    <row r="1597" s="9" customFormat="1" x14ac:dyDescent="0.3"/>
    <row r="1598" s="9" customFormat="1" x14ac:dyDescent="0.3"/>
    <row r="1599" s="9" customFormat="1" x14ac:dyDescent="0.3"/>
    <row r="1600" s="9" customFormat="1" x14ac:dyDescent="0.3"/>
    <row r="1601" s="9" customFormat="1" x14ac:dyDescent="0.3"/>
    <row r="1602" s="9" customFormat="1" x14ac:dyDescent="0.3"/>
    <row r="1603" s="9" customFormat="1" x14ac:dyDescent="0.3"/>
    <row r="1604" s="9" customFormat="1" x14ac:dyDescent="0.3"/>
    <row r="1605" s="9" customFormat="1" x14ac:dyDescent="0.3"/>
    <row r="1606" s="9" customFormat="1" x14ac:dyDescent="0.3"/>
    <row r="1607" s="9" customFormat="1" x14ac:dyDescent="0.3"/>
    <row r="1608" s="9" customFormat="1" x14ac:dyDescent="0.3"/>
    <row r="1609" s="9" customFormat="1" x14ac:dyDescent="0.3"/>
    <row r="1610" s="9" customFormat="1" x14ac:dyDescent="0.3"/>
    <row r="1611" s="9" customFormat="1" x14ac:dyDescent="0.3"/>
    <row r="1612" s="9" customFormat="1" x14ac:dyDescent="0.3"/>
    <row r="1613" s="9" customFormat="1" x14ac:dyDescent="0.3"/>
    <row r="1614" s="9" customFormat="1" x14ac:dyDescent="0.3"/>
    <row r="1615" s="9" customFormat="1" x14ac:dyDescent="0.3"/>
    <row r="1616" s="9" customFormat="1" x14ac:dyDescent="0.3"/>
    <row r="1617" s="9" customFormat="1" x14ac:dyDescent="0.3"/>
    <row r="1618" s="9" customFormat="1" x14ac:dyDescent="0.3"/>
    <row r="1619" s="9" customFormat="1" x14ac:dyDescent="0.3"/>
    <row r="1620" s="9" customFormat="1" x14ac:dyDescent="0.3"/>
    <row r="1621" s="9" customFormat="1" x14ac:dyDescent="0.3"/>
    <row r="1622" s="9" customFormat="1" x14ac:dyDescent="0.3"/>
    <row r="1623" s="9" customFormat="1" x14ac:dyDescent="0.3"/>
    <row r="1624" s="9" customFormat="1" x14ac:dyDescent="0.3"/>
    <row r="1625" s="9" customFormat="1" x14ac:dyDescent="0.3"/>
    <row r="1626" s="9" customFormat="1" x14ac:dyDescent="0.3"/>
    <row r="1627" s="9" customFormat="1" x14ac:dyDescent="0.3"/>
    <row r="1628" s="9" customFormat="1" x14ac:dyDescent="0.3"/>
    <row r="1629" s="9" customFormat="1" x14ac:dyDescent="0.3"/>
    <row r="1630" s="9" customFormat="1" x14ac:dyDescent="0.3"/>
    <row r="1631" s="9" customFormat="1" x14ac:dyDescent="0.3"/>
    <row r="1632" s="9" customFormat="1" x14ac:dyDescent="0.3"/>
    <row r="1633" s="9" customFormat="1" x14ac:dyDescent="0.3"/>
    <row r="1634" s="9" customFormat="1" x14ac:dyDescent="0.3"/>
    <row r="1635" s="9" customFormat="1" x14ac:dyDescent="0.3"/>
    <row r="1636" s="9" customFormat="1" x14ac:dyDescent="0.3"/>
    <row r="1637" s="9" customFormat="1" x14ac:dyDescent="0.3"/>
    <row r="1638" s="9" customFormat="1" x14ac:dyDescent="0.3"/>
    <row r="1639" s="9" customFormat="1" x14ac:dyDescent="0.3"/>
    <row r="1640" s="9" customFormat="1" x14ac:dyDescent="0.3"/>
    <row r="1641" s="9" customFormat="1" x14ac:dyDescent="0.3"/>
    <row r="1642" s="9" customFormat="1" x14ac:dyDescent="0.3"/>
    <row r="1643" s="9" customFormat="1" x14ac:dyDescent="0.3"/>
    <row r="1644" s="9" customFormat="1" x14ac:dyDescent="0.3"/>
    <row r="1645" s="9" customFormat="1" x14ac:dyDescent="0.3"/>
    <row r="1646" s="9" customFormat="1" x14ac:dyDescent="0.3"/>
    <row r="1647" s="9" customFormat="1" x14ac:dyDescent="0.3"/>
    <row r="1648" s="9" customFormat="1" x14ac:dyDescent="0.3"/>
    <row r="1649" s="9" customFormat="1" x14ac:dyDescent="0.3"/>
    <row r="1650" s="9" customFormat="1" x14ac:dyDescent="0.3"/>
    <row r="1651" s="9" customFormat="1" x14ac:dyDescent="0.3"/>
    <row r="1652" s="9" customFormat="1" x14ac:dyDescent="0.3"/>
    <row r="1653" s="9" customFormat="1" x14ac:dyDescent="0.3"/>
    <row r="1654" s="9" customFormat="1" x14ac:dyDescent="0.3"/>
    <row r="1655" s="9" customFormat="1" x14ac:dyDescent="0.3"/>
    <row r="1656" s="9" customFormat="1" x14ac:dyDescent="0.3"/>
    <row r="1657" s="9" customFormat="1" x14ac:dyDescent="0.3"/>
    <row r="1658" s="9" customFormat="1" x14ac:dyDescent="0.3"/>
    <row r="1659" s="9" customFormat="1" x14ac:dyDescent="0.3"/>
    <row r="1660" s="9" customFormat="1" x14ac:dyDescent="0.3"/>
    <row r="1661" s="9" customFormat="1" x14ac:dyDescent="0.3"/>
    <row r="1662" s="9" customFormat="1" x14ac:dyDescent="0.3"/>
    <row r="1663" s="9" customFormat="1" x14ac:dyDescent="0.3"/>
    <row r="1664" s="9" customFormat="1" x14ac:dyDescent="0.3"/>
    <row r="1665" s="9" customFormat="1" x14ac:dyDescent="0.3"/>
    <row r="1666" s="9" customFormat="1" x14ac:dyDescent="0.3"/>
    <row r="1667" s="9" customFormat="1" x14ac:dyDescent="0.3"/>
    <row r="1668" s="9" customFormat="1" x14ac:dyDescent="0.3"/>
    <row r="1669" s="9" customFormat="1" x14ac:dyDescent="0.3"/>
    <row r="1670" s="9" customFormat="1" x14ac:dyDescent="0.3"/>
    <row r="1671" s="9" customFormat="1" x14ac:dyDescent="0.3"/>
    <row r="1672" s="9" customFormat="1" x14ac:dyDescent="0.3"/>
    <row r="1673" s="9" customFormat="1" x14ac:dyDescent="0.3"/>
    <row r="1674" s="9" customFormat="1" x14ac:dyDescent="0.3"/>
    <row r="1675" s="9" customFormat="1" x14ac:dyDescent="0.3"/>
    <row r="1676" s="9" customFormat="1" x14ac:dyDescent="0.3"/>
    <row r="1677" s="9" customFormat="1" x14ac:dyDescent="0.3"/>
    <row r="1678" s="9" customFormat="1" x14ac:dyDescent="0.3"/>
    <row r="1679" s="9" customFormat="1" x14ac:dyDescent="0.3"/>
    <row r="1680" s="9" customFormat="1" x14ac:dyDescent="0.3"/>
    <row r="1681" s="9" customFormat="1" x14ac:dyDescent="0.3"/>
    <row r="1682" s="9" customFormat="1" x14ac:dyDescent="0.3"/>
    <row r="1683" s="9" customFormat="1" x14ac:dyDescent="0.3"/>
    <row r="1684" s="9" customFormat="1" x14ac:dyDescent="0.3"/>
    <row r="1685" s="9" customFormat="1" x14ac:dyDescent="0.3"/>
    <row r="1686" s="9" customFormat="1" x14ac:dyDescent="0.3"/>
    <row r="1687" s="9" customFormat="1" x14ac:dyDescent="0.3"/>
    <row r="1688" s="9" customFormat="1" x14ac:dyDescent="0.3"/>
    <row r="1689" s="9" customFormat="1" x14ac:dyDescent="0.3"/>
    <row r="1690" s="9" customFormat="1" x14ac:dyDescent="0.3"/>
    <row r="1691" s="9" customFormat="1" x14ac:dyDescent="0.3"/>
    <row r="1692" s="9" customFormat="1" x14ac:dyDescent="0.3"/>
    <row r="1693" s="9" customFormat="1" x14ac:dyDescent="0.3"/>
    <row r="1694" s="9" customFormat="1" x14ac:dyDescent="0.3"/>
    <row r="1695" s="9" customFormat="1" x14ac:dyDescent="0.3"/>
    <row r="1696" s="9" customFormat="1" x14ac:dyDescent="0.3"/>
    <row r="1697" s="9" customFormat="1" x14ac:dyDescent="0.3"/>
    <row r="1698" s="9" customFormat="1" x14ac:dyDescent="0.3"/>
    <row r="1699" s="9" customFormat="1" x14ac:dyDescent="0.3"/>
    <row r="1700" s="9" customFormat="1" x14ac:dyDescent="0.3"/>
    <row r="1701" s="9" customFormat="1" x14ac:dyDescent="0.3"/>
    <row r="1702" s="9" customFormat="1" x14ac:dyDescent="0.3"/>
    <row r="1703" s="9" customFormat="1" x14ac:dyDescent="0.3"/>
    <row r="1704" s="9" customFormat="1" x14ac:dyDescent="0.3"/>
    <row r="1705" s="9" customFormat="1" x14ac:dyDescent="0.3"/>
    <row r="1706" s="9" customFormat="1" x14ac:dyDescent="0.3"/>
    <row r="1707" s="9" customFormat="1" x14ac:dyDescent="0.3"/>
    <row r="1708" s="9" customFormat="1" x14ac:dyDescent="0.3"/>
    <row r="1709" s="9" customFormat="1" x14ac:dyDescent="0.3"/>
    <row r="1710" s="9" customFormat="1" x14ac:dyDescent="0.3"/>
    <row r="1711" s="9" customFormat="1" x14ac:dyDescent="0.3"/>
    <row r="1712" s="9" customFormat="1" x14ac:dyDescent="0.3"/>
    <row r="1713" s="9" customFormat="1" x14ac:dyDescent="0.3"/>
    <row r="1714" s="9" customFormat="1" x14ac:dyDescent="0.3"/>
    <row r="1715" s="9" customFormat="1" x14ac:dyDescent="0.3"/>
    <row r="1716" s="9" customFormat="1" x14ac:dyDescent="0.3"/>
    <row r="1717" s="9" customFormat="1" x14ac:dyDescent="0.3"/>
    <row r="1718" s="9" customFormat="1" x14ac:dyDescent="0.3"/>
    <row r="1719" s="9" customFormat="1" x14ac:dyDescent="0.3"/>
    <row r="1720" s="9" customFormat="1" x14ac:dyDescent="0.3"/>
    <row r="1721" s="9" customFormat="1" x14ac:dyDescent="0.3"/>
    <row r="1722" s="9" customFormat="1" x14ac:dyDescent="0.3"/>
    <row r="1723" s="9" customFormat="1" x14ac:dyDescent="0.3"/>
    <row r="1724" s="9" customFormat="1" x14ac:dyDescent="0.3"/>
    <row r="1725" s="9" customFormat="1" x14ac:dyDescent="0.3"/>
    <row r="1726" s="9" customFormat="1" x14ac:dyDescent="0.3"/>
    <row r="1727" s="9" customFormat="1" x14ac:dyDescent="0.3"/>
    <row r="1728" s="9" customFormat="1" x14ac:dyDescent="0.3"/>
    <row r="1729" s="9" customFormat="1" x14ac:dyDescent="0.3"/>
    <row r="1730" s="9" customFormat="1" x14ac:dyDescent="0.3"/>
    <row r="1731" s="9" customFormat="1" x14ac:dyDescent="0.3"/>
    <row r="1732" s="9" customFormat="1" x14ac:dyDescent="0.3"/>
    <row r="1733" s="9" customFormat="1" x14ac:dyDescent="0.3"/>
    <row r="1734" s="9" customFormat="1" x14ac:dyDescent="0.3"/>
    <row r="1735" s="9" customFormat="1" x14ac:dyDescent="0.3"/>
    <row r="1736" s="9" customFormat="1" x14ac:dyDescent="0.3"/>
    <row r="1737" s="9" customFormat="1" x14ac:dyDescent="0.3"/>
    <row r="1738" s="9" customFormat="1" x14ac:dyDescent="0.3"/>
    <row r="1739" s="9" customFormat="1" x14ac:dyDescent="0.3"/>
    <row r="1740" s="9" customFormat="1" x14ac:dyDescent="0.3"/>
    <row r="1741" s="9" customFormat="1" x14ac:dyDescent="0.3"/>
    <row r="1742" s="9" customFormat="1" x14ac:dyDescent="0.3"/>
    <row r="1743" s="9" customFormat="1" x14ac:dyDescent="0.3"/>
    <row r="1744" s="9" customFormat="1" x14ac:dyDescent="0.3"/>
    <row r="1745" s="9" customFormat="1" x14ac:dyDescent="0.3"/>
    <row r="1746" s="9" customFormat="1" x14ac:dyDescent="0.3"/>
    <row r="1747" s="9" customFormat="1" x14ac:dyDescent="0.3"/>
    <row r="1748" s="9" customFormat="1" x14ac:dyDescent="0.3"/>
    <row r="1749" s="9" customFormat="1" x14ac:dyDescent="0.3"/>
    <row r="1750" s="9" customFormat="1" x14ac:dyDescent="0.3"/>
    <row r="1751" s="9" customFormat="1" x14ac:dyDescent="0.3"/>
    <row r="1752" s="9" customFormat="1" x14ac:dyDescent="0.3"/>
    <row r="1753" s="9" customFormat="1" x14ac:dyDescent="0.3"/>
    <row r="1754" s="9" customFormat="1" x14ac:dyDescent="0.3"/>
    <row r="1755" s="9" customFormat="1" x14ac:dyDescent="0.3"/>
    <row r="1756" s="9" customFormat="1" x14ac:dyDescent="0.3"/>
    <row r="1757" s="9" customFormat="1" x14ac:dyDescent="0.3"/>
    <row r="1758" s="9" customFormat="1" x14ac:dyDescent="0.3"/>
    <row r="1759" s="9" customFormat="1" x14ac:dyDescent="0.3"/>
    <row r="1760" s="9" customFormat="1" x14ac:dyDescent="0.3"/>
    <row r="1761" s="9" customFormat="1" x14ac:dyDescent="0.3"/>
    <row r="1762" s="9" customFormat="1" x14ac:dyDescent="0.3"/>
    <row r="1763" s="9" customFormat="1" x14ac:dyDescent="0.3"/>
    <row r="1764" s="9" customFormat="1" x14ac:dyDescent="0.3"/>
    <row r="1765" s="9" customFormat="1" x14ac:dyDescent="0.3"/>
    <row r="1766" s="9" customFormat="1" x14ac:dyDescent="0.3"/>
    <row r="1767" s="9" customFormat="1" x14ac:dyDescent="0.3"/>
    <row r="1768" s="9" customFormat="1" x14ac:dyDescent="0.3"/>
    <row r="1769" s="9" customFormat="1" x14ac:dyDescent="0.3"/>
    <row r="1770" s="9" customFormat="1" x14ac:dyDescent="0.3"/>
    <row r="1771" s="9" customFormat="1" x14ac:dyDescent="0.3"/>
    <row r="1772" s="9" customFormat="1" x14ac:dyDescent="0.3"/>
    <row r="1773" s="9" customFormat="1" x14ac:dyDescent="0.3"/>
    <row r="1774" s="9" customFormat="1" x14ac:dyDescent="0.3"/>
    <row r="1775" s="9" customFormat="1" x14ac:dyDescent="0.3"/>
    <row r="1776" s="9" customFormat="1" x14ac:dyDescent="0.3"/>
    <row r="1777" s="9" customFormat="1" x14ac:dyDescent="0.3"/>
    <row r="1778" s="9" customFormat="1" x14ac:dyDescent="0.3"/>
    <row r="1779" s="9" customFormat="1" x14ac:dyDescent="0.3"/>
    <row r="1780" s="9" customFormat="1" x14ac:dyDescent="0.3"/>
    <row r="1781" s="9" customFormat="1" x14ac:dyDescent="0.3"/>
    <row r="1782" s="9" customFormat="1" x14ac:dyDescent="0.3"/>
    <row r="1783" s="9" customFormat="1" x14ac:dyDescent="0.3"/>
    <row r="1784" s="9" customFormat="1" x14ac:dyDescent="0.3"/>
    <row r="1785" s="9" customFormat="1" x14ac:dyDescent="0.3"/>
    <row r="1786" s="9" customFormat="1" x14ac:dyDescent="0.3"/>
    <row r="1787" s="9" customFormat="1" x14ac:dyDescent="0.3"/>
    <row r="1788" s="9" customFormat="1" x14ac:dyDescent="0.3"/>
    <row r="1789" s="9" customFormat="1" x14ac:dyDescent="0.3"/>
    <row r="1790" s="9" customFormat="1" x14ac:dyDescent="0.3"/>
    <row r="1791" s="9" customFormat="1" x14ac:dyDescent="0.3"/>
    <row r="1792" s="9" customFormat="1" x14ac:dyDescent="0.3"/>
    <row r="1793" s="9" customFormat="1" x14ac:dyDescent="0.3"/>
    <row r="1794" s="9" customFormat="1" x14ac:dyDescent="0.3"/>
    <row r="1795" s="9" customFormat="1" x14ac:dyDescent="0.3"/>
    <row r="1796" s="9" customFormat="1" x14ac:dyDescent="0.3"/>
    <row r="1797" s="9" customFormat="1" x14ac:dyDescent="0.3"/>
    <row r="1798" s="9" customFormat="1" x14ac:dyDescent="0.3"/>
    <row r="1799" s="9" customFormat="1" x14ac:dyDescent="0.3"/>
    <row r="1800" s="9" customFormat="1" x14ac:dyDescent="0.3"/>
    <row r="1801" s="9" customFormat="1" x14ac:dyDescent="0.3"/>
    <row r="1802" s="9" customFormat="1" x14ac:dyDescent="0.3"/>
    <row r="1803" s="9" customFormat="1" x14ac:dyDescent="0.3"/>
    <row r="1804" s="9" customFormat="1" x14ac:dyDescent="0.3"/>
    <row r="1805" s="9" customFormat="1" x14ac:dyDescent="0.3"/>
    <row r="1806" s="9" customFormat="1" x14ac:dyDescent="0.3"/>
    <row r="1807" s="9" customFormat="1" x14ac:dyDescent="0.3"/>
    <row r="1808" s="9" customFormat="1" x14ac:dyDescent="0.3"/>
    <row r="1809" s="9" customFormat="1" x14ac:dyDescent="0.3"/>
    <row r="1810" s="9" customFormat="1" x14ac:dyDescent="0.3"/>
    <row r="1811" s="9" customFormat="1" x14ac:dyDescent="0.3"/>
    <row r="1812" s="9" customFormat="1" x14ac:dyDescent="0.3"/>
    <row r="1813" s="9" customFormat="1" x14ac:dyDescent="0.3"/>
    <row r="1814" s="9" customFormat="1" x14ac:dyDescent="0.3"/>
    <row r="1815" s="9" customFormat="1" x14ac:dyDescent="0.3"/>
    <row r="1816" s="9" customFormat="1" x14ac:dyDescent="0.3"/>
    <row r="1817" s="9" customFormat="1" x14ac:dyDescent="0.3"/>
    <row r="1818" s="9" customFormat="1" x14ac:dyDescent="0.3"/>
    <row r="1819" s="9" customFormat="1" x14ac:dyDescent="0.3"/>
    <row r="1820" s="9" customFormat="1" x14ac:dyDescent="0.3"/>
    <row r="1821" s="9" customFormat="1" x14ac:dyDescent="0.3"/>
    <row r="1822" s="9" customFormat="1" x14ac:dyDescent="0.3"/>
    <row r="1823" s="9" customFormat="1" x14ac:dyDescent="0.3"/>
    <row r="1824" s="9" customFormat="1" x14ac:dyDescent="0.3"/>
    <row r="1825" s="9" customFormat="1" x14ac:dyDescent="0.3"/>
    <row r="1826" s="9" customFormat="1" x14ac:dyDescent="0.3"/>
    <row r="1827" s="9" customFormat="1" x14ac:dyDescent="0.3"/>
    <row r="1828" s="9" customFormat="1" x14ac:dyDescent="0.3"/>
    <row r="1829" s="9" customFormat="1" x14ac:dyDescent="0.3"/>
    <row r="1830" s="9" customFormat="1" x14ac:dyDescent="0.3"/>
    <row r="1831" s="9" customFormat="1" x14ac:dyDescent="0.3"/>
    <row r="1832" s="9" customFormat="1" x14ac:dyDescent="0.3"/>
    <row r="1833" s="9" customFormat="1" x14ac:dyDescent="0.3"/>
    <row r="1834" s="9" customFormat="1" x14ac:dyDescent="0.3"/>
    <row r="1835" s="9" customFormat="1" x14ac:dyDescent="0.3"/>
    <row r="1836" s="9" customFormat="1" x14ac:dyDescent="0.3"/>
    <row r="1837" s="9" customFormat="1" x14ac:dyDescent="0.3"/>
    <row r="1838" s="9" customFormat="1" x14ac:dyDescent="0.3"/>
    <row r="1839" s="9" customFormat="1" x14ac:dyDescent="0.3"/>
    <row r="1840" s="9" customFormat="1" x14ac:dyDescent="0.3"/>
    <row r="1841" s="9" customFormat="1" x14ac:dyDescent="0.3"/>
    <row r="1842" s="9" customFormat="1" x14ac:dyDescent="0.3"/>
    <row r="1843" s="9" customFormat="1" x14ac:dyDescent="0.3"/>
    <row r="1844" s="9" customFormat="1" x14ac:dyDescent="0.3"/>
    <row r="1845" s="9" customFormat="1" x14ac:dyDescent="0.3"/>
    <row r="1846" s="9" customFormat="1" x14ac:dyDescent="0.3"/>
    <row r="1847" s="9" customFormat="1" x14ac:dyDescent="0.3"/>
    <row r="1848" s="9" customFormat="1" x14ac:dyDescent="0.3"/>
    <row r="1849" s="9" customFormat="1" x14ac:dyDescent="0.3"/>
    <row r="1850" s="9" customFormat="1" x14ac:dyDescent="0.3"/>
    <row r="1851" s="9" customFormat="1" x14ac:dyDescent="0.3"/>
    <row r="1852" s="9" customFormat="1" x14ac:dyDescent="0.3"/>
    <row r="1853" s="9" customFormat="1" x14ac:dyDescent="0.3"/>
    <row r="1854" s="9" customFormat="1" x14ac:dyDescent="0.3"/>
    <row r="1855" s="9" customFormat="1" x14ac:dyDescent="0.3"/>
    <row r="1856" s="9" customFormat="1" x14ac:dyDescent="0.3"/>
    <row r="1857" s="9" customFormat="1" x14ac:dyDescent="0.3"/>
    <row r="1858" s="9" customFormat="1" x14ac:dyDescent="0.3"/>
    <row r="1859" s="9" customFormat="1" x14ac:dyDescent="0.3"/>
    <row r="1860" s="9" customFormat="1" x14ac:dyDescent="0.3"/>
    <row r="1861" s="9" customFormat="1" x14ac:dyDescent="0.3"/>
    <row r="1862" s="9" customFormat="1" x14ac:dyDescent="0.3"/>
    <row r="1863" s="9" customFormat="1" x14ac:dyDescent="0.3"/>
    <row r="1864" s="9" customFormat="1" x14ac:dyDescent="0.3"/>
    <row r="1865" s="9" customFormat="1" x14ac:dyDescent="0.3"/>
    <row r="1866" s="9" customFormat="1" x14ac:dyDescent="0.3"/>
    <row r="1867" s="9" customFormat="1" x14ac:dyDescent="0.3"/>
    <row r="1868" s="9" customFormat="1" x14ac:dyDescent="0.3"/>
    <row r="1869" s="9" customFormat="1" x14ac:dyDescent="0.3"/>
    <row r="1870" s="9" customFormat="1" x14ac:dyDescent="0.3"/>
    <row r="1871" s="9" customFormat="1" x14ac:dyDescent="0.3"/>
    <row r="1872" s="9" customFormat="1" x14ac:dyDescent="0.3"/>
    <row r="1873" s="9" customFormat="1" x14ac:dyDescent="0.3"/>
    <row r="1874" s="9" customFormat="1" x14ac:dyDescent="0.3"/>
    <row r="1875" s="9" customFormat="1" x14ac:dyDescent="0.3"/>
    <row r="1876" s="9" customFormat="1" x14ac:dyDescent="0.3"/>
    <row r="1877" s="9" customFormat="1" x14ac:dyDescent="0.3"/>
    <row r="1878" s="9" customFormat="1" x14ac:dyDescent="0.3"/>
    <row r="1879" s="9" customFormat="1" x14ac:dyDescent="0.3"/>
    <row r="1880" s="9" customFormat="1" x14ac:dyDescent="0.3"/>
    <row r="1881" s="9" customFormat="1" x14ac:dyDescent="0.3"/>
    <row r="1882" s="9" customFormat="1" x14ac:dyDescent="0.3"/>
    <row r="1883" s="9" customFormat="1" x14ac:dyDescent="0.3"/>
    <row r="1884" s="9" customFormat="1" x14ac:dyDescent="0.3"/>
    <row r="1885" s="9" customFormat="1" x14ac:dyDescent="0.3"/>
    <row r="1886" s="9" customFormat="1" x14ac:dyDescent="0.3"/>
    <row r="1887" s="9" customFormat="1" x14ac:dyDescent="0.3"/>
    <row r="1888" s="9" customFormat="1" x14ac:dyDescent="0.3"/>
    <row r="1889" s="9" customFormat="1" x14ac:dyDescent="0.3"/>
    <row r="1890" s="9" customFormat="1" x14ac:dyDescent="0.3"/>
    <row r="1891" s="9" customFormat="1" x14ac:dyDescent="0.3"/>
    <row r="1892" s="9" customFormat="1" x14ac:dyDescent="0.3"/>
    <row r="1893" s="9" customFormat="1" x14ac:dyDescent="0.3"/>
    <row r="1894" s="9" customFormat="1" x14ac:dyDescent="0.3"/>
    <row r="1895" s="9" customFormat="1" x14ac:dyDescent="0.3"/>
    <row r="1896" s="9" customFormat="1" x14ac:dyDescent="0.3"/>
    <row r="1897" s="9" customFormat="1" x14ac:dyDescent="0.3"/>
    <row r="1898" s="9" customFormat="1" x14ac:dyDescent="0.3"/>
    <row r="1899" s="9" customFormat="1" x14ac:dyDescent="0.3"/>
    <row r="1900" s="9" customFormat="1" x14ac:dyDescent="0.3"/>
    <row r="1901" s="9" customFormat="1" x14ac:dyDescent="0.3"/>
    <row r="1902" s="9" customFormat="1" x14ac:dyDescent="0.3"/>
    <row r="1903" s="9" customFormat="1" x14ac:dyDescent="0.3"/>
    <row r="1904" s="9" customFormat="1" x14ac:dyDescent="0.3"/>
    <row r="1905" s="9" customFormat="1" x14ac:dyDescent="0.3"/>
    <row r="1906" s="9" customFormat="1" x14ac:dyDescent="0.3"/>
    <row r="1907" s="9" customFormat="1" x14ac:dyDescent="0.3"/>
    <row r="1908" s="9" customFormat="1" x14ac:dyDescent="0.3"/>
    <row r="1909" s="9" customFormat="1" x14ac:dyDescent="0.3"/>
    <row r="1910" s="9" customFormat="1" x14ac:dyDescent="0.3"/>
    <row r="1911" s="9" customFormat="1" x14ac:dyDescent="0.3"/>
    <row r="1912" s="9" customFormat="1" x14ac:dyDescent="0.3"/>
    <row r="1913" s="9" customFormat="1" x14ac:dyDescent="0.3"/>
    <row r="1914" s="9" customFormat="1" x14ac:dyDescent="0.3"/>
    <row r="1915" s="9" customFormat="1" x14ac:dyDescent="0.3"/>
    <row r="1916" s="9" customFormat="1" x14ac:dyDescent="0.3"/>
    <row r="1917" s="9" customFormat="1" x14ac:dyDescent="0.3"/>
    <row r="1918" s="9" customFormat="1" x14ac:dyDescent="0.3"/>
    <row r="1919" s="9" customFormat="1" x14ac:dyDescent="0.3"/>
    <row r="1920" s="9" customFormat="1" x14ac:dyDescent="0.3"/>
    <row r="1921" s="9" customFormat="1" x14ac:dyDescent="0.3"/>
    <row r="1922" s="9" customFormat="1" x14ac:dyDescent="0.3"/>
    <row r="1923" s="9" customFormat="1" x14ac:dyDescent="0.3"/>
    <row r="1924" s="9" customFormat="1" x14ac:dyDescent="0.3"/>
    <row r="1925" s="9" customFormat="1" x14ac:dyDescent="0.3"/>
    <row r="1926" s="9" customFormat="1" x14ac:dyDescent="0.3"/>
    <row r="1927" s="9" customFormat="1" x14ac:dyDescent="0.3"/>
    <row r="1928" s="9" customFormat="1" x14ac:dyDescent="0.3"/>
    <row r="1929" s="9" customFormat="1" x14ac:dyDescent="0.3"/>
    <row r="1930" s="9" customFormat="1" x14ac:dyDescent="0.3"/>
    <row r="1931" s="9" customFormat="1" x14ac:dyDescent="0.3"/>
    <row r="1932" s="9" customFormat="1" x14ac:dyDescent="0.3"/>
    <row r="1933" s="9" customFormat="1" x14ac:dyDescent="0.3"/>
    <row r="1934" s="9" customFormat="1" x14ac:dyDescent="0.3"/>
    <row r="1935" s="9" customFormat="1" x14ac:dyDescent="0.3"/>
    <row r="1936" s="9" customFormat="1" x14ac:dyDescent="0.3"/>
    <row r="1937" s="9" customFormat="1" x14ac:dyDescent="0.3"/>
    <row r="1938" s="9" customFormat="1" x14ac:dyDescent="0.3"/>
    <row r="1939" s="9" customFormat="1" x14ac:dyDescent="0.3"/>
    <row r="1940" s="9" customFormat="1" x14ac:dyDescent="0.3"/>
    <row r="1941" s="9" customFormat="1" x14ac:dyDescent="0.3"/>
    <row r="1942" s="9" customFormat="1" x14ac:dyDescent="0.3"/>
    <row r="1943" s="9" customFormat="1" x14ac:dyDescent="0.3"/>
    <row r="1944" s="9" customFormat="1" x14ac:dyDescent="0.3"/>
    <row r="1945" s="9" customFormat="1" x14ac:dyDescent="0.3"/>
    <row r="1946" s="9" customFormat="1" x14ac:dyDescent="0.3"/>
    <row r="1947" s="9" customFormat="1" x14ac:dyDescent="0.3"/>
    <row r="1948" s="9" customFormat="1" x14ac:dyDescent="0.3"/>
    <row r="1949" s="9" customFormat="1" x14ac:dyDescent="0.3"/>
    <row r="1950" s="9" customFormat="1" x14ac:dyDescent="0.3"/>
    <row r="1951" s="9" customFormat="1" x14ac:dyDescent="0.3"/>
    <row r="1952" s="9" customFormat="1" x14ac:dyDescent="0.3"/>
    <row r="1953" s="9" customFormat="1" x14ac:dyDescent="0.3"/>
    <row r="1954" s="9" customFormat="1" x14ac:dyDescent="0.3"/>
    <row r="1955" s="9" customFormat="1" x14ac:dyDescent="0.3"/>
    <row r="1956" s="9" customFormat="1" x14ac:dyDescent="0.3"/>
    <row r="1957" s="9" customFormat="1" x14ac:dyDescent="0.3"/>
    <row r="1958" s="9" customFormat="1" x14ac:dyDescent="0.3"/>
    <row r="1959" s="9" customFormat="1" x14ac:dyDescent="0.3"/>
    <row r="1960" s="9" customFormat="1" x14ac:dyDescent="0.3"/>
    <row r="1961" s="9" customFormat="1" x14ac:dyDescent="0.3"/>
    <row r="1962" s="9" customFormat="1" x14ac:dyDescent="0.3"/>
    <row r="1963" s="9" customFormat="1" x14ac:dyDescent="0.3"/>
    <row r="1964" s="9" customFormat="1" x14ac:dyDescent="0.3"/>
    <row r="1965" s="9" customFormat="1" x14ac:dyDescent="0.3"/>
    <row r="1966" s="9" customFormat="1" x14ac:dyDescent="0.3"/>
    <row r="1967" s="9" customFormat="1" x14ac:dyDescent="0.3"/>
    <row r="1968" s="9" customFormat="1" x14ac:dyDescent="0.3"/>
    <row r="1969" s="9" customFormat="1" x14ac:dyDescent="0.3"/>
    <row r="1970" s="9" customFormat="1" x14ac:dyDescent="0.3"/>
    <row r="1971" s="9" customFormat="1" x14ac:dyDescent="0.3"/>
    <row r="1972" s="9" customFormat="1" x14ac:dyDescent="0.3"/>
    <row r="1973" s="9" customFormat="1" x14ac:dyDescent="0.3"/>
    <row r="1974" s="9" customFormat="1" x14ac:dyDescent="0.3"/>
    <row r="1975" s="9" customFormat="1" x14ac:dyDescent="0.3"/>
    <row r="1976" s="9" customFormat="1" x14ac:dyDescent="0.3"/>
    <row r="1977" s="9" customFormat="1" x14ac:dyDescent="0.3"/>
    <row r="1978" s="9" customFormat="1" x14ac:dyDescent="0.3"/>
    <row r="1979" s="9" customFormat="1" x14ac:dyDescent="0.3"/>
    <row r="1980" s="9" customFormat="1" x14ac:dyDescent="0.3"/>
    <row r="1981" s="9" customFormat="1" x14ac:dyDescent="0.3"/>
    <row r="1982" s="9" customFormat="1" x14ac:dyDescent="0.3"/>
    <row r="1983" s="9" customFormat="1" x14ac:dyDescent="0.3"/>
    <row r="1984" s="9" customFormat="1" x14ac:dyDescent="0.3"/>
    <row r="1985" s="9" customFormat="1" x14ac:dyDescent="0.3"/>
    <row r="1986" s="9" customFormat="1" x14ac:dyDescent="0.3"/>
    <row r="1987" s="9" customFormat="1" x14ac:dyDescent="0.3"/>
    <row r="1988" s="9" customFormat="1" x14ac:dyDescent="0.3"/>
    <row r="1989" s="9" customFormat="1" x14ac:dyDescent="0.3"/>
    <row r="1990" s="9" customFormat="1" x14ac:dyDescent="0.3"/>
    <row r="1991" s="9" customFormat="1" x14ac:dyDescent="0.3"/>
    <row r="1992" s="9" customFormat="1" x14ac:dyDescent="0.3"/>
    <row r="1993" s="9" customFormat="1" x14ac:dyDescent="0.3"/>
    <row r="1994" s="9" customFormat="1" x14ac:dyDescent="0.3"/>
    <row r="1995" s="9" customFormat="1" x14ac:dyDescent="0.3"/>
    <row r="1996" s="9" customFormat="1" x14ac:dyDescent="0.3"/>
    <row r="1997" s="9" customFormat="1" x14ac:dyDescent="0.3"/>
    <row r="1998" s="9" customFormat="1" x14ac:dyDescent="0.3"/>
    <row r="1999" s="9" customFormat="1" x14ac:dyDescent="0.3"/>
    <row r="2000" s="9" customFormat="1" x14ac:dyDescent="0.3"/>
    <row r="2001" s="9" customFormat="1" x14ac:dyDescent="0.3"/>
    <row r="2002" s="9" customFormat="1" x14ac:dyDescent="0.3"/>
    <row r="2003" s="9" customFormat="1" x14ac:dyDescent="0.3"/>
    <row r="2004" s="9" customFormat="1" x14ac:dyDescent="0.3"/>
    <row r="2005" s="9" customFormat="1" x14ac:dyDescent="0.3"/>
    <row r="2006" s="9" customFormat="1" x14ac:dyDescent="0.3"/>
    <row r="2007" s="9" customFormat="1" x14ac:dyDescent="0.3"/>
    <row r="2008" s="9" customFormat="1" x14ac:dyDescent="0.3"/>
    <row r="2009" s="9" customFormat="1" x14ac:dyDescent="0.3"/>
    <row r="2010" s="9" customFormat="1" x14ac:dyDescent="0.3"/>
    <row r="2011" s="9" customFormat="1" x14ac:dyDescent="0.3"/>
    <row r="2012" s="9" customFormat="1" x14ac:dyDescent="0.3"/>
    <row r="2013" s="9" customFormat="1" x14ac:dyDescent="0.3"/>
    <row r="2014" s="9" customFormat="1" x14ac:dyDescent="0.3"/>
    <row r="2015" s="9" customFormat="1" x14ac:dyDescent="0.3"/>
    <row r="2016" s="9" customFormat="1" x14ac:dyDescent="0.3"/>
    <row r="2017" s="9" customFormat="1" x14ac:dyDescent="0.3"/>
    <row r="2018" s="9" customFormat="1" x14ac:dyDescent="0.3"/>
    <row r="2019" s="9" customFormat="1" x14ac:dyDescent="0.3"/>
    <row r="2020" s="9" customFormat="1" x14ac:dyDescent="0.3"/>
    <row r="2021" s="9" customFormat="1" x14ac:dyDescent="0.3"/>
    <row r="2022" s="9" customFormat="1" x14ac:dyDescent="0.3"/>
    <row r="2023" s="9" customFormat="1" x14ac:dyDescent="0.3"/>
    <row r="2024" s="9" customFormat="1" x14ac:dyDescent="0.3"/>
    <row r="2025" s="9" customFormat="1" x14ac:dyDescent="0.3"/>
    <row r="2026" s="9" customFormat="1" x14ac:dyDescent="0.3"/>
    <row r="2027" s="9" customFormat="1" x14ac:dyDescent="0.3"/>
    <row r="2028" s="9" customFormat="1" x14ac:dyDescent="0.3"/>
    <row r="2029" s="9" customFormat="1" x14ac:dyDescent="0.3"/>
    <row r="2030" s="9" customFormat="1" x14ac:dyDescent="0.3"/>
    <row r="2031" s="9" customFormat="1" x14ac:dyDescent="0.3"/>
    <row r="2032" s="9" customFormat="1" x14ac:dyDescent="0.3"/>
    <row r="2033" s="9" customFormat="1" x14ac:dyDescent="0.3"/>
    <row r="2034" s="9" customFormat="1" x14ac:dyDescent="0.3"/>
    <row r="2035" s="9" customFormat="1" x14ac:dyDescent="0.3"/>
    <row r="2036" s="9" customFormat="1" x14ac:dyDescent="0.3"/>
    <row r="2037" s="9" customFormat="1" x14ac:dyDescent="0.3"/>
    <row r="2038" s="9" customFormat="1" x14ac:dyDescent="0.3"/>
    <row r="2039" s="9" customFormat="1" x14ac:dyDescent="0.3"/>
    <row r="2040" s="9" customFormat="1" x14ac:dyDescent="0.3"/>
    <row r="2041" s="9" customFormat="1" x14ac:dyDescent="0.3"/>
    <row r="2042" s="9" customFormat="1" x14ac:dyDescent="0.3"/>
    <row r="2043" s="9" customFormat="1" x14ac:dyDescent="0.3"/>
    <row r="2044" s="9" customFormat="1" x14ac:dyDescent="0.3"/>
    <row r="2045" s="9" customFormat="1" x14ac:dyDescent="0.3"/>
    <row r="2046" s="9" customFormat="1" x14ac:dyDescent="0.3"/>
    <row r="2047" s="9" customFormat="1" x14ac:dyDescent="0.3"/>
    <row r="2048" s="9" customFormat="1" x14ac:dyDescent="0.3"/>
    <row r="2049" s="9" customFormat="1" x14ac:dyDescent="0.3"/>
    <row r="2050" s="9" customFormat="1" x14ac:dyDescent="0.3"/>
    <row r="2051" s="9" customFormat="1" x14ac:dyDescent="0.3"/>
    <row r="2052" s="9" customFormat="1" x14ac:dyDescent="0.3"/>
    <row r="2053" s="9" customFormat="1" x14ac:dyDescent="0.3"/>
    <row r="2054" s="9" customFormat="1" x14ac:dyDescent="0.3"/>
    <row r="2055" s="9" customFormat="1" x14ac:dyDescent="0.3"/>
    <row r="2056" s="9" customFormat="1" x14ac:dyDescent="0.3"/>
    <row r="2057" s="9" customFormat="1" x14ac:dyDescent="0.3"/>
    <row r="2058" s="9" customFormat="1" x14ac:dyDescent="0.3"/>
    <row r="2059" s="9" customFormat="1" x14ac:dyDescent="0.3"/>
    <row r="2060" s="9" customFormat="1" x14ac:dyDescent="0.3"/>
    <row r="2061" s="9" customFormat="1" x14ac:dyDescent="0.3"/>
    <row r="2062" s="9" customFormat="1" x14ac:dyDescent="0.3"/>
    <row r="2063" s="9" customFormat="1" x14ac:dyDescent="0.3"/>
    <row r="2064" s="9" customFormat="1" x14ac:dyDescent="0.3"/>
    <row r="2065" s="9" customFormat="1" x14ac:dyDescent="0.3"/>
    <row r="2066" s="9" customFormat="1" x14ac:dyDescent="0.3"/>
    <row r="2067" s="9" customFormat="1" x14ac:dyDescent="0.3"/>
    <row r="2068" s="9" customFormat="1" x14ac:dyDescent="0.3"/>
    <row r="2069" s="9" customFormat="1" x14ac:dyDescent="0.3"/>
    <row r="2070" s="9" customFormat="1" x14ac:dyDescent="0.3"/>
    <row r="2071" s="9" customFormat="1" x14ac:dyDescent="0.3"/>
    <row r="2072" s="9" customFormat="1" x14ac:dyDescent="0.3"/>
    <row r="2073" s="9" customFormat="1" x14ac:dyDescent="0.3"/>
    <row r="2074" s="9" customFormat="1" x14ac:dyDescent="0.3"/>
    <row r="2075" s="9" customFormat="1" x14ac:dyDescent="0.3"/>
    <row r="2076" s="9" customFormat="1" x14ac:dyDescent="0.3"/>
    <row r="2077" s="9" customFormat="1" x14ac:dyDescent="0.3"/>
    <row r="2078" s="9" customFormat="1" x14ac:dyDescent="0.3"/>
    <row r="2079" s="9" customFormat="1" x14ac:dyDescent="0.3"/>
    <row r="2080" s="9" customFormat="1" x14ac:dyDescent="0.3"/>
    <row r="2081" s="9" customFormat="1" x14ac:dyDescent="0.3"/>
    <row r="2082" s="9" customFormat="1" x14ac:dyDescent="0.3"/>
    <row r="2083" s="9" customFormat="1" x14ac:dyDescent="0.3"/>
    <row r="2084" s="9" customFormat="1" x14ac:dyDescent="0.3"/>
    <row r="2085" s="9" customFormat="1" x14ac:dyDescent="0.3"/>
    <row r="2086" s="9" customFormat="1" x14ac:dyDescent="0.3"/>
    <row r="2087" s="9" customFormat="1" x14ac:dyDescent="0.3"/>
    <row r="2088" s="9" customFormat="1" x14ac:dyDescent="0.3"/>
    <row r="2089" s="9" customFormat="1" x14ac:dyDescent="0.3"/>
    <row r="2090" s="9" customFormat="1" x14ac:dyDescent="0.3"/>
    <row r="2091" s="9" customFormat="1" x14ac:dyDescent="0.3"/>
    <row r="2092" s="9" customFormat="1" x14ac:dyDescent="0.3"/>
    <row r="2093" s="9" customFormat="1" x14ac:dyDescent="0.3"/>
    <row r="2094" s="9" customFormat="1" x14ac:dyDescent="0.3"/>
    <row r="2095" s="9" customFormat="1" x14ac:dyDescent="0.3"/>
    <row r="2096" s="9" customFormat="1" x14ac:dyDescent="0.3"/>
    <row r="2097" s="9" customFormat="1" x14ac:dyDescent="0.3"/>
    <row r="2098" s="9" customFormat="1" x14ac:dyDescent="0.3"/>
    <row r="2099" s="9" customFormat="1" x14ac:dyDescent="0.3"/>
    <row r="2100" s="9" customFormat="1" x14ac:dyDescent="0.3"/>
    <row r="2101" s="9" customFormat="1" x14ac:dyDescent="0.3"/>
    <row r="2102" s="9" customFormat="1" x14ac:dyDescent="0.3"/>
    <row r="2103" s="9" customFormat="1" x14ac:dyDescent="0.3"/>
    <row r="2104" s="9" customFormat="1" x14ac:dyDescent="0.3"/>
    <row r="2105" s="9" customFormat="1" x14ac:dyDescent="0.3"/>
    <row r="2106" s="9" customFormat="1" x14ac:dyDescent="0.3"/>
    <row r="2107" s="9" customFormat="1" x14ac:dyDescent="0.3"/>
    <row r="2108" s="9" customFormat="1" x14ac:dyDescent="0.3"/>
    <row r="2109" s="9" customFormat="1" x14ac:dyDescent="0.3"/>
    <row r="2110" s="9" customFormat="1" x14ac:dyDescent="0.3"/>
    <row r="2111" s="9" customFormat="1" x14ac:dyDescent="0.3"/>
  </sheetData>
  <sheetProtection selectLockedCells="1"/>
  <mergeCells count="23">
    <mergeCell ref="B45:E45"/>
    <mergeCell ref="B43:E43"/>
    <mergeCell ref="B44:E44"/>
    <mergeCell ref="B2:E2"/>
    <mergeCell ref="B3:E3"/>
    <mergeCell ref="B22:D22"/>
    <mergeCell ref="B27:D27"/>
    <mergeCell ref="B31:D31"/>
    <mergeCell ref="B36:D36"/>
    <mergeCell ref="B41:D41"/>
    <mergeCell ref="B42:D42"/>
    <mergeCell ref="A57:E57"/>
    <mergeCell ref="B53:E53"/>
    <mergeCell ref="B55:E55"/>
    <mergeCell ref="B56:E56"/>
    <mergeCell ref="B46:E46"/>
    <mergeCell ref="B48:D48"/>
    <mergeCell ref="A49:E49"/>
    <mergeCell ref="B50:E50"/>
    <mergeCell ref="B51:E51"/>
    <mergeCell ref="B52:E52"/>
    <mergeCell ref="B54:E54"/>
    <mergeCell ref="B47:E47"/>
  </mergeCells>
  <phoneticPr fontId="20" type="noConversion"/>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27E145-0206-41EF-81D5-0498E04ACD19}">
  <dimension ref="A1:ACL1447"/>
  <sheetViews>
    <sheetView workbookViewId="0">
      <selection activeCell="C6" sqref="C6"/>
    </sheetView>
  </sheetViews>
  <sheetFormatPr defaultColWidth="9.26953125" defaultRowHeight="14.5" x14ac:dyDescent="0.35"/>
  <cols>
    <col min="1" max="1" width="3.7265625" style="5" customWidth="1"/>
    <col min="2" max="2" width="55.7265625" customWidth="1"/>
    <col min="3" max="5" width="15.7265625" customWidth="1"/>
    <col min="6" max="766" width="9.26953125" style="3"/>
  </cols>
  <sheetData>
    <row r="1" spans="1:766" s="3" customFormat="1" ht="15" thickBot="1" x14ac:dyDescent="0.4">
      <c r="A1" s="98"/>
      <c r="B1" s="134"/>
      <c r="C1" s="134"/>
      <c r="D1" s="134"/>
      <c r="E1" s="134"/>
    </row>
    <row r="2" spans="1:766" ht="44.5" customHeight="1" thickBot="1" x14ac:dyDescent="0.4">
      <c r="A2" s="100"/>
      <c r="B2" s="401" t="s">
        <v>289</v>
      </c>
      <c r="C2" s="402"/>
      <c r="D2" s="402"/>
      <c r="E2" s="403"/>
    </row>
    <row r="3" spans="1:766" s="4" customFormat="1" ht="15" thickTop="1" x14ac:dyDescent="0.35">
      <c r="A3" s="101"/>
      <c r="B3" s="532" t="s">
        <v>235</v>
      </c>
      <c r="C3" s="533"/>
      <c r="D3" s="533"/>
      <c r="E3" s="534"/>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row>
    <row r="4" spans="1:766" s="39" customFormat="1" ht="29.5" thickBot="1" x14ac:dyDescent="0.4">
      <c r="A4" s="103"/>
      <c r="B4" s="216" t="s">
        <v>25</v>
      </c>
      <c r="C4" s="217" t="s">
        <v>76</v>
      </c>
      <c r="D4" s="217" t="s">
        <v>77</v>
      </c>
      <c r="E4" s="215" t="s">
        <v>78</v>
      </c>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4"/>
      <c r="EL4" s="24"/>
      <c r="EM4" s="24"/>
      <c r="EN4" s="24"/>
      <c r="EO4" s="24"/>
      <c r="EP4" s="24"/>
      <c r="EQ4" s="24"/>
      <c r="ER4" s="24"/>
      <c r="ES4" s="24"/>
      <c r="ET4" s="24"/>
      <c r="EU4" s="24"/>
      <c r="EV4" s="24"/>
      <c r="EW4" s="24"/>
      <c r="EX4" s="24"/>
      <c r="EY4" s="24"/>
      <c r="EZ4" s="24"/>
      <c r="FA4" s="24"/>
      <c r="FB4" s="24"/>
      <c r="FC4" s="24"/>
      <c r="FD4" s="24"/>
      <c r="FE4" s="24"/>
      <c r="FF4" s="24"/>
      <c r="FG4" s="24"/>
      <c r="FH4" s="24"/>
      <c r="FI4" s="24"/>
      <c r="FJ4" s="24"/>
      <c r="FK4" s="24"/>
      <c r="FL4" s="24"/>
      <c r="FM4" s="24"/>
      <c r="FN4" s="24"/>
      <c r="FO4" s="24"/>
      <c r="FP4" s="24"/>
      <c r="FQ4" s="24"/>
      <c r="FR4" s="24"/>
      <c r="FS4" s="24"/>
      <c r="FT4" s="24"/>
      <c r="FU4" s="24"/>
      <c r="FV4" s="24"/>
      <c r="FW4" s="24"/>
      <c r="FX4" s="24"/>
      <c r="FY4" s="24"/>
      <c r="FZ4" s="24"/>
      <c r="GA4" s="24"/>
      <c r="GB4" s="24"/>
      <c r="GC4" s="24"/>
      <c r="GD4" s="24"/>
      <c r="GE4" s="24"/>
      <c r="GF4" s="24"/>
      <c r="GG4" s="24"/>
      <c r="GH4" s="24"/>
      <c r="GI4" s="24"/>
      <c r="GJ4" s="24"/>
      <c r="GK4" s="24"/>
      <c r="GL4" s="24"/>
      <c r="GM4" s="24"/>
      <c r="GN4" s="24"/>
      <c r="GO4" s="24"/>
      <c r="GP4" s="24"/>
      <c r="GQ4" s="24"/>
      <c r="GR4" s="24"/>
      <c r="GS4" s="24"/>
      <c r="GT4" s="24"/>
      <c r="GU4" s="24"/>
      <c r="GV4" s="24"/>
      <c r="GW4" s="24"/>
      <c r="GX4" s="24"/>
      <c r="GY4" s="24"/>
      <c r="GZ4" s="24"/>
      <c r="HA4" s="24"/>
      <c r="HB4" s="24"/>
      <c r="HC4" s="24"/>
      <c r="HD4" s="24"/>
      <c r="HE4" s="24"/>
      <c r="HF4" s="24"/>
      <c r="HG4" s="24"/>
      <c r="HH4" s="24"/>
      <c r="HI4" s="24"/>
      <c r="HJ4" s="24"/>
      <c r="HK4" s="24"/>
      <c r="HL4" s="24"/>
      <c r="HM4" s="24"/>
      <c r="HN4" s="24"/>
      <c r="HO4" s="24"/>
      <c r="HP4" s="24"/>
      <c r="HQ4" s="24"/>
      <c r="HR4" s="24"/>
      <c r="HS4" s="24"/>
      <c r="HT4" s="24"/>
      <c r="HU4" s="24"/>
      <c r="HV4" s="24"/>
      <c r="HW4" s="24"/>
      <c r="HX4" s="24"/>
      <c r="HY4" s="24"/>
      <c r="HZ4" s="24"/>
      <c r="IA4" s="24"/>
      <c r="IB4" s="24"/>
      <c r="IC4" s="24"/>
      <c r="ID4" s="24"/>
      <c r="IE4" s="24"/>
      <c r="IF4" s="24"/>
      <c r="IG4" s="24"/>
      <c r="IH4" s="24"/>
      <c r="II4" s="24"/>
      <c r="IJ4" s="24"/>
      <c r="IK4" s="24"/>
      <c r="IL4" s="24"/>
      <c r="IM4" s="24"/>
      <c r="IN4" s="24"/>
      <c r="IO4" s="24"/>
      <c r="IP4" s="24"/>
      <c r="IQ4" s="24"/>
      <c r="IR4" s="24"/>
      <c r="IS4" s="24"/>
      <c r="IT4" s="24"/>
      <c r="IU4" s="24"/>
      <c r="IV4" s="24"/>
      <c r="IW4" s="24"/>
      <c r="IX4" s="24"/>
      <c r="IY4" s="24"/>
      <c r="IZ4" s="24"/>
      <c r="JA4" s="24"/>
      <c r="JB4" s="24"/>
      <c r="JC4" s="24"/>
      <c r="JD4" s="24"/>
      <c r="JE4" s="24"/>
      <c r="JF4" s="24"/>
      <c r="JG4" s="24"/>
      <c r="JH4" s="24"/>
      <c r="JI4" s="24"/>
      <c r="JJ4" s="24"/>
      <c r="JK4" s="24"/>
      <c r="JL4" s="24"/>
      <c r="JM4" s="24"/>
      <c r="JN4" s="24"/>
      <c r="JO4" s="24"/>
      <c r="JP4" s="24"/>
      <c r="JQ4" s="24"/>
      <c r="JR4" s="24"/>
      <c r="JS4" s="24"/>
      <c r="JT4" s="24"/>
      <c r="JU4" s="24"/>
      <c r="JV4" s="24"/>
      <c r="JW4" s="24"/>
      <c r="JX4" s="24"/>
      <c r="JY4" s="24"/>
      <c r="JZ4" s="24"/>
      <c r="KA4" s="24"/>
      <c r="KB4" s="24"/>
      <c r="KC4" s="24"/>
      <c r="KD4" s="24"/>
      <c r="KE4" s="24"/>
      <c r="KF4" s="24"/>
      <c r="KG4" s="24"/>
      <c r="KH4" s="24"/>
      <c r="KI4" s="24"/>
      <c r="KJ4" s="24"/>
      <c r="KK4" s="24"/>
      <c r="KL4" s="24"/>
      <c r="KM4" s="24"/>
      <c r="KN4" s="24"/>
      <c r="KO4" s="24"/>
      <c r="KP4" s="24"/>
      <c r="KQ4" s="24"/>
      <c r="KR4" s="24"/>
      <c r="KS4" s="24"/>
      <c r="KT4" s="24"/>
      <c r="KU4" s="24"/>
      <c r="KV4" s="24"/>
      <c r="KW4" s="24"/>
      <c r="KX4" s="24"/>
      <c r="KY4" s="24"/>
      <c r="KZ4" s="24"/>
      <c r="LA4" s="24"/>
      <c r="LB4" s="24"/>
      <c r="LC4" s="24"/>
      <c r="LD4" s="24"/>
      <c r="LE4" s="24"/>
      <c r="LF4" s="24"/>
      <c r="LG4" s="24"/>
      <c r="LH4" s="24"/>
      <c r="LI4" s="24"/>
      <c r="LJ4" s="24"/>
      <c r="LK4" s="24"/>
      <c r="LL4" s="24"/>
      <c r="LM4" s="24"/>
      <c r="LN4" s="24"/>
      <c r="LO4" s="24"/>
      <c r="LP4" s="24"/>
      <c r="LQ4" s="24"/>
      <c r="LR4" s="24"/>
      <c r="LS4" s="24"/>
      <c r="LT4" s="24"/>
      <c r="LU4" s="24"/>
      <c r="LV4" s="24"/>
      <c r="LW4" s="24"/>
      <c r="LX4" s="24"/>
      <c r="LY4" s="24"/>
      <c r="LZ4" s="24"/>
      <c r="MA4" s="24"/>
      <c r="MB4" s="24"/>
      <c r="MC4" s="24"/>
      <c r="MD4" s="24"/>
      <c r="ME4" s="24"/>
      <c r="MF4" s="24"/>
      <c r="MG4" s="24"/>
      <c r="MH4" s="24"/>
      <c r="MI4" s="24"/>
      <c r="MJ4" s="24"/>
      <c r="MK4" s="24"/>
      <c r="ML4" s="24"/>
      <c r="MM4" s="24"/>
      <c r="MN4" s="24"/>
      <c r="MO4" s="24"/>
      <c r="MP4" s="24"/>
      <c r="MQ4" s="24"/>
      <c r="MR4" s="24"/>
      <c r="MS4" s="24"/>
      <c r="MT4" s="24"/>
      <c r="MU4" s="24"/>
      <c r="MV4" s="24"/>
      <c r="MW4" s="24"/>
      <c r="MX4" s="24"/>
      <c r="MY4" s="24"/>
      <c r="MZ4" s="24"/>
      <c r="NA4" s="24"/>
      <c r="NB4" s="24"/>
      <c r="NC4" s="24"/>
      <c r="ND4" s="24"/>
      <c r="NE4" s="24"/>
      <c r="NF4" s="24"/>
      <c r="NG4" s="24"/>
      <c r="NH4" s="24"/>
      <c r="NI4" s="24"/>
      <c r="NJ4" s="24"/>
      <c r="NK4" s="24"/>
      <c r="NL4" s="24"/>
      <c r="NM4" s="24"/>
      <c r="NN4" s="24"/>
      <c r="NO4" s="24"/>
      <c r="NP4" s="24"/>
      <c r="NQ4" s="24"/>
      <c r="NR4" s="24"/>
      <c r="NS4" s="24"/>
      <c r="NT4" s="24"/>
      <c r="NU4" s="24"/>
      <c r="NV4" s="24"/>
      <c r="NW4" s="24"/>
      <c r="NX4" s="24"/>
      <c r="NY4" s="24"/>
      <c r="NZ4" s="24"/>
      <c r="OA4" s="24"/>
      <c r="OB4" s="24"/>
      <c r="OC4" s="24"/>
      <c r="OD4" s="24"/>
      <c r="OE4" s="24"/>
      <c r="OF4" s="24"/>
      <c r="OG4" s="24"/>
      <c r="OH4" s="24"/>
      <c r="OI4" s="24"/>
      <c r="OJ4" s="24"/>
      <c r="OK4" s="24"/>
      <c r="OL4" s="24"/>
      <c r="OM4" s="24"/>
      <c r="ON4" s="24"/>
      <c r="OO4" s="24"/>
      <c r="OP4" s="24"/>
      <c r="OQ4" s="24"/>
      <c r="OR4" s="24"/>
      <c r="OS4" s="24"/>
      <c r="OT4" s="24"/>
      <c r="OU4" s="24"/>
      <c r="OV4" s="24"/>
      <c r="OW4" s="24"/>
      <c r="OX4" s="24"/>
      <c r="OY4" s="24"/>
      <c r="OZ4" s="24"/>
      <c r="PA4" s="24"/>
      <c r="PB4" s="24"/>
      <c r="PC4" s="24"/>
      <c r="PD4" s="24"/>
      <c r="PE4" s="24"/>
      <c r="PF4" s="24"/>
      <c r="PG4" s="24"/>
      <c r="PH4" s="24"/>
      <c r="PI4" s="24"/>
      <c r="PJ4" s="24"/>
      <c r="PK4" s="24"/>
      <c r="PL4" s="24"/>
      <c r="PM4" s="24"/>
      <c r="PN4" s="24"/>
      <c r="PO4" s="24"/>
      <c r="PP4" s="24"/>
      <c r="PQ4" s="24"/>
      <c r="PR4" s="24"/>
      <c r="PS4" s="24"/>
      <c r="PT4" s="24"/>
      <c r="PU4" s="24"/>
      <c r="PV4" s="24"/>
      <c r="PW4" s="24"/>
      <c r="PX4" s="24"/>
      <c r="PY4" s="24"/>
      <c r="PZ4" s="24"/>
      <c r="QA4" s="24"/>
      <c r="QB4" s="24"/>
      <c r="QC4" s="24"/>
      <c r="QD4" s="24"/>
      <c r="QE4" s="24"/>
      <c r="QF4" s="24"/>
      <c r="QG4" s="24"/>
      <c r="QH4" s="24"/>
      <c r="QI4" s="24"/>
      <c r="QJ4" s="24"/>
      <c r="QK4" s="24"/>
      <c r="QL4" s="24"/>
      <c r="QM4" s="24"/>
      <c r="QN4" s="24"/>
      <c r="QO4" s="24"/>
      <c r="QP4" s="24"/>
      <c r="QQ4" s="24"/>
      <c r="QR4" s="24"/>
      <c r="QS4" s="24"/>
      <c r="QT4" s="24"/>
      <c r="QU4" s="24"/>
      <c r="QV4" s="24"/>
      <c r="QW4" s="24"/>
      <c r="QX4" s="24"/>
      <c r="QY4" s="24"/>
      <c r="QZ4" s="24"/>
      <c r="RA4" s="24"/>
      <c r="RB4" s="24"/>
      <c r="RC4" s="24"/>
      <c r="RD4" s="24"/>
      <c r="RE4" s="24"/>
      <c r="RF4" s="24"/>
      <c r="RG4" s="24"/>
      <c r="RH4" s="24"/>
      <c r="RI4" s="24"/>
      <c r="RJ4" s="24"/>
      <c r="RK4" s="24"/>
      <c r="RL4" s="24"/>
      <c r="RM4" s="24"/>
      <c r="RN4" s="24"/>
      <c r="RO4" s="24"/>
      <c r="RP4" s="24"/>
      <c r="RQ4" s="24"/>
      <c r="RR4" s="24"/>
      <c r="RS4" s="24"/>
      <c r="RT4" s="24"/>
      <c r="RU4" s="24"/>
      <c r="RV4" s="24"/>
      <c r="RW4" s="24"/>
      <c r="RX4" s="24"/>
      <c r="RY4" s="24"/>
      <c r="RZ4" s="24"/>
      <c r="SA4" s="24"/>
      <c r="SB4" s="24"/>
      <c r="SC4" s="24"/>
      <c r="SD4" s="24"/>
      <c r="SE4" s="24"/>
      <c r="SF4" s="24"/>
      <c r="SG4" s="24"/>
      <c r="SH4" s="24"/>
      <c r="SI4" s="24"/>
      <c r="SJ4" s="24"/>
      <c r="SK4" s="24"/>
      <c r="SL4" s="24"/>
      <c r="SM4" s="24"/>
      <c r="SN4" s="24"/>
      <c r="SO4" s="24"/>
      <c r="SP4" s="24"/>
      <c r="SQ4" s="24"/>
      <c r="SR4" s="24"/>
      <c r="SS4" s="24"/>
      <c r="ST4" s="24"/>
      <c r="SU4" s="24"/>
      <c r="SV4" s="24"/>
      <c r="SW4" s="24"/>
      <c r="SX4" s="24"/>
      <c r="SY4" s="24"/>
      <c r="SZ4" s="24"/>
      <c r="TA4" s="24"/>
      <c r="TB4" s="24"/>
      <c r="TC4" s="24"/>
      <c r="TD4" s="24"/>
      <c r="TE4" s="24"/>
      <c r="TF4" s="24"/>
      <c r="TG4" s="24"/>
      <c r="TH4" s="24"/>
      <c r="TI4" s="24"/>
      <c r="TJ4" s="24"/>
      <c r="TK4" s="24"/>
      <c r="TL4" s="24"/>
      <c r="TM4" s="24"/>
      <c r="TN4" s="24"/>
      <c r="TO4" s="24"/>
      <c r="TP4" s="24"/>
      <c r="TQ4" s="24"/>
      <c r="TR4" s="24"/>
      <c r="TS4" s="24"/>
      <c r="TT4" s="24"/>
      <c r="TU4" s="24"/>
      <c r="TV4" s="24"/>
      <c r="TW4" s="24"/>
      <c r="TX4" s="24"/>
      <c r="TY4" s="24"/>
      <c r="TZ4" s="24"/>
      <c r="UA4" s="24"/>
      <c r="UB4" s="24"/>
      <c r="UC4" s="24"/>
      <c r="UD4" s="24"/>
      <c r="UE4" s="24"/>
      <c r="UF4" s="24"/>
      <c r="UG4" s="24"/>
      <c r="UH4" s="24"/>
      <c r="UI4" s="24"/>
      <c r="UJ4" s="24"/>
      <c r="UK4" s="24"/>
      <c r="UL4" s="24"/>
      <c r="UM4" s="24"/>
      <c r="UN4" s="24"/>
      <c r="UO4" s="24"/>
      <c r="UP4" s="24"/>
      <c r="UQ4" s="24"/>
      <c r="UR4" s="24"/>
      <c r="US4" s="24"/>
      <c r="UT4" s="24"/>
      <c r="UU4" s="24"/>
      <c r="UV4" s="24"/>
      <c r="UW4" s="24"/>
      <c r="UX4" s="24"/>
      <c r="UY4" s="24"/>
      <c r="UZ4" s="24"/>
      <c r="VA4" s="24"/>
      <c r="VB4" s="24"/>
      <c r="VC4" s="24"/>
      <c r="VD4" s="24"/>
      <c r="VE4" s="24"/>
      <c r="VF4" s="24"/>
      <c r="VG4" s="24"/>
      <c r="VH4" s="24"/>
      <c r="VI4" s="24"/>
      <c r="VJ4" s="24"/>
      <c r="VK4" s="24"/>
      <c r="VL4" s="24"/>
      <c r="VM4" s="24"/>
      <c r="VN4" s="24"/>
      <c r="VO4" s="24"/>
      <c r="VP4" s="24"/>
      <c r="VQ4" s="24"/>
      <c r="VR4" s="24"/>
      <c r="VS4" s="24"/>
      <c r="VT4" s="24"/>
      <c r="VU4" s="24"/>
      <c r="VV4" s="24"/>
      <c r="VW4" s="24"/>
      <c r="VX4" s="24"/>
      <c r="VY4" s="24"/>
      <c r="VZ4" s="24"/>
      <c r="WA4" s="24"/>
      <c r="WB4" s="24"/>
      <c r="WC4" s="24"/>
      <c r="WD4" s="24"/>
      <c r="WE4" s="24"/>
      <c r="WF4" s="24"/>
      <c r="WG4" s="24"/>
      <c r="WH4" s="24"/>
      <c r="WI4" s="24"/>
      <c r="WJ4" s="24"/>
      <c r="WK4" s="24"/>
      <c r="WL4" s="24"/>
      <c r="WM4" s="24"/>
      <c r="WN4" s="24"/>
      <c r="WO4" s="24"/>
      <c r="WP4" s="24"/>
      <c r="WQ4" s="24"/>
      <c r="WR4" s="24"/>
      <c r="WS4" s="24"/>
      <c r="WT4" s="24"/>
      <c r="WU4" s="24"/>
      <c r="WV4" s="24"/>
      <c r="WW4" s="24"/>
      <c r="WX4" s="24"/>
      <c r="WY4" s="24"/>
      <c r="WZ4" s="24"/>
      <c r="XA4" s="24"/>
      <c r="XB4" s="24"/>
      <c r="XC4" s="24"/>
      <c r="XD4" s="24"/>
      <c r="XE4" s="24"/>
      <c r="XF4" s="24"/>
      <c r="XG4" s="24"/>
      <c r="XH4" s="24"/>
      <c r="XI4" s="24"/>
      <c r="XJ4" s="24"/>
      <c r="XK4" s="24"/>
      <c r="XL4" s="24"/>
      <c r="XM4" s="24"/>
      <c r="XN4" s="24"/>
      <c r="XO4" s="24"/>
      <c r="XP4" s="24"/>
      <c r="XQ4" s="24"/>
      <c r="XR4" s="24"/>
      <c r="XS4" s="24"/>
      <c r="XT4" s="24"/>
      <c r="XU4" s="24"/>
      <c r="XV4" s="24"/>
      <c r="XW4" s="24"/>
      <c r="XX4" s="24"/>
      <c r="XY4" s="24"/>
      <c r="XZ4" s="24"/>
      <c r="YA4" s="24"/>
      <c r="YB4" s="24"/>
      <c r="YC4" s="24"/>
      <c r="YD4" s="24"/>
      <c r="YE4" s="24"/>
      <c r="YF4" s="24"/>
      <c r="YG4" s="24"/>
      <c r="YH4" s="24"/>
      <c r="YI4" s="24"/>
      <c r="YJ4" s="24"/>
      <c r="YK4" s="24"/>
      <c r="YL4" s="24"/>
      <c r="YM4" s="24"/>
      <c r="YN4" s="24"/>
      <c r="YO4" s="24"/>
      <c r="YP4" s="24"/>
      <c r="YQ4" s="24"/>
      <c r="YR4" s="24"/>
      <c r="YS4" s="24"/>
      <c r="YT4" s="24"/>
      <c r="YU4" s="24"/>
      <c r="YV4" s="24"/>
      <c r="YW4" s="24"/>
      <c r="YX4" s="24"/>
      <c r="YY4" s="24"/>
      <c r="YZ4" s="24"/>
      <c r="ZA4" s="24"/>
      <c r="ZB4" s="24"/>
      <c r="ZC4" s="24"/>
      <c r="ZD4" s="24"/>
      <c r="ZE4" s="24"/>
      <c r="ZF4" s="24"/>
      <c r="ZG4" s="24"/>
      <c r="ZH4" s="24"/>
      <c r="ZI4" s="24"/>
      <c r="ZJ4" s="24"/>
      <c r="ZK4" s="24"/>
      <c r="ZL4" s="24"/>
      <c r="ZM4" s="24"/>
      <c r="ZN4" s="24"/>
      <c r="ZO4" s="24"/>
      <c r="ZP4" s="24"/>
      <c r="ZQ4" s="24"/>
      <c r="ZR4" s="24"/>
      <c r="ZS4" s="24"/>
      <c r="ZT4" s="24"/>
      <c r="ZU4" s="24"/>
      <c r="ZV4" s="24"/>
      <c r="ZW4" s="24"/>
      <c r="ZX4" s="24"/>
      <c r="ZY4" s="24"/>
      <c r="ZZ4" s="24"/>
      <c r="AAA4" s="24"/>
      <c r="AAB4" s="24"/>
      <c r="AAC4" s="24"/>
      <c r="AAD4" s="24"/>
      <c r="AAE4" s="24"/>
      <c r="AAF4" s="24"/>
      <c r="AAG4" s="24"/>
      <c r="AAH4" s="24"/>
      <c r="AAI4" s="24"/>
      <c r="AAJ4" s="24"/>
      <c r="AAK4" s="24"/>
      <c r="AAL4" s="24"/>
      <c r="AAM4" s="24"/>
      <c r="AAN4" s="24"/>
      <c r="AAO4" s="24"/>
      <c r="AAP4" s="24"/>
      <c r="AAQ4" s="24"/>
      <c r="AAR4" s="24"/>
      <c r="AAS4" s="24"/>
      <c r="AAT4" s="24"/>
      <c r="AAU4" s="24"/>
      <c r="AAV4" s="24"/>
      <c r="AAW4" s="24"/>
      <c r="AAX4" s="24"/>
      <c r="AAY4" s="24"/>
      <c r="AAZ4" s="24"/>
      <c r="ABA4" s="24"/>
      <c r="ABB4" s="24"/>
      <c r="ABC4" s="24"/>
      <c r="ABD4" s="24"/>
      <c r="ABE4" s="24"/>
      <c r="ABF4" s="24"/>
      <c r="ABG4" s="24"/>
      <c r="ABH4" s="24"/>
      <c r="ABI4" s="24"/>
      <c r="ABJ4" s="24"/>
      <c r="ABK4" s="24"/>
      <c r="ABL4" s="24"/>
      <c r="ABM4" s="24"/>
      <c r="ABN4" s="24"/>
      <c r="ABO4" s="24"/>
      <c r="ABP4" s="24"/>
      <c r="ABQ4" s="24"/>
      <c r="ABR4" s="24"/>
      <c r="ABS4" s="24"/>
      <c r="ABT4" s="24"/>
      <c r="ABU4" s="24"/>
      <c r="ABV4" s="24"/>
      <c r="ABW4" s="24"/>
      <c r="ABX4" s="24"/>
      <c r="ABY4" s="24"/>
      <c r="ABZ4" s="24"/>
      <c r="ACA4" s="24"/>
      <c r="ACB4" s="24"/>
      <c r="ACC4" s="24"/>
      <c r="ACD4" s="24"/>
      <c r="ACE4" s="24"/>
      <c r="ACF4" s="24"/>
      <c r="ACG4" s="24"/>
      <c r="ACH4" s="24"/>
      <c r="ACI4" s="24"/>
      <c r="ACJ4" s="24"/>
      <c r="ACK4" s="24"/>
      <c r="ACL4" s="24"/>
    </row>
    <row r="5" spans="1:766" s="4" customFormat="1" ht="15" customHeight="1" x14ac:dyDescent="0.35">
      <c r="A5" s="105"/>
      <c r="B5" s="263" t="s">
        <v>79</v>
      </c>
      <c r="C5" s="135"/>
      <c r="D5" s="136"/>
      <c r="E5" s="13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row>
    <row r="6" spans="1:766" s="4" customFormat="1" x14ac:dyDescent="0.35">
      <c r="A6" s="98"/>
      <c r="B6" s="300" t="s">
        <v>128</v>
      </c>
      <c r="C6" s="266">
        <v>0</v>
      </c>
      <c r="D6" s="199">
        <v>0</v>
      </c>
      <c r="E6" s="333">
        <f>C6+D6</f>
        <v>0</v>
      </c>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row>
    <row r="7" spans="1:766" s="4" customFormat="1" ht="15" customHeight="1" x14ac:dyDescent="0.35">
      <c r="A7" s="98"/>
      <c r="B7" s="264" t="s">
        <v>113</v>
      </c>
      <c r="C7" s="266">
        <v>0</v>
      </c>
      <c r="D7" s="199">
        <v>0</v>
      </c>
      <c r="E7" s="333">
        <f t="shared" ref="E7:E18" si="0">C7+D7</f>
        <v>0</v>
      </c>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row>
    <row r="8" spans="1:766" s="4" customFormat="1" ht="15" customHeight="1" x14ac:dyDescent="0.35">
      <c r="A8" s="98"/>
      <c r="B8" s="264" t="s">
        <v>146</v>
      </c>
      <c r="C8" s="266">
        <v>0</v>
      </c>
      <c r="D8" s="199">
        <v>0</v>
      </c>
      <c r="E8" s="333">
        <f t="shared" si="0"/>
        <v>0</v>
      </c>
      <c r="F8" s="7"/>
      <c r="G8" s="7"/>
      <c r="H8" s="7"/>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c r="IO8" s="7"/>
      <c r="IP8" s="7"/>
      <c r="IQ8" s="7"/>
      <c r="IR8" s="7"/>
      <c r="IS8" s="7"/>
      <c r="IT8" s="7"/>
      <c r="IU8" s="7"/>
      <c r="IV8" s="7"/>
      <c r="IW8" s="7"/>
      <c r="IX8" s="7"/>
      <c r="IY8" s="7"/>
      <c r="IZ8" s="7"/>
      <c r="JA8" s="7"/>
      <c r="JB8" s="7"/>
      <c r="JC8" s="7"/>
      <c r="JD8" s="7"/>
      <c r="JE8" s="7"/>
      <c r="JF8" s="7"/>
      <c r="JG8" s="7"/>
      <c r="JH8" s="7"/>
      <c r="JI8" s="7"/>
      <c r="JJ8" s="7"/>
      <c r="JK8" s="7"/>
      <c r="JL8" s="7"/>
      <c r="JM8" s="7"/>
      <c r="JN8" s="7"/>
      <c r="JO8" s="7"/>
      <c r="JP8" s="7"/>
      <c r="JQ8" s="7"/>
      <c r="JR8" s="7"/>
      <c r="JS8" s="7"/>
      <c r="JT8" s="7"/>
      <c r="JU8" s="7"/>
      <c r="JV8" s="7"/>
      <c r="JW8" s="7"/>
      <c r="JX8" s="7"/>
      <c r="JY8" s="7"/>
      <c r="JZ8" s="7"/>
      <c r="KA8" s="7"/>
      <c r="KB8" s="7"/>
      <c r="KC8" s="7"/>
      <c r="KD8" s="7"/>
      <c r="KE8" s="7"/>
      <c r="KF8" s="7"/>
      <c r="KG8" s="7"/>
      <c r="KH8" s="7"/>
      <c r="KI8" s="7"/>
      <c r="KJ8" s="7"/>
      <c r="KK8" s="7"/>
      <c r="KL8" s="7"/>
      <c r="KM8" s="7"/>
      <c r="KN8" s="7"/>
      <c r="KO8" s="7"/>
      <c r="KP8" s="7"/>
      <c r="KQ8" s="7"/>
      <c r="KR8" s="7"/>
      <c r="KS8" s="7"/>
      <c r="KT8" s="7"/>
      <c r="KU8" s="7"/>
      <c r="KV8" s="7"/>
      <c r="KW8" s="7"/>
      <c r="KX8" s="7"/>
      <c r="KY8" s="7"/>
      <c r="KZ8" s="7"/>
      <c r="LA8" s="7"/>
      <c r="LB8" s="7"/>
      <c r="LC8" s="7"/>
      <c r="LD8" s="7"/>
      <c r="LE8" s="7"/>
      <c r="LF8" s="7"/>
      <c r="LG8" s="7"/>
      <c r="LH8" s="7"/>
      <c r="LI8" s="7"/>
      <c r="LJ8" s="7"/>
      <c r="LK8" s="7"/>
      <c r="LL8" s="7"/>
      <c r="LM8" s="7"/>
      <c r="LN8" s="7"/>
      <c r="LO8" s="7"/>
      <c r="LP8" s="7"/>
      <c r="LQ8" s="7"/>
      <c r="LR8" s="7"/>
      <c r="LS8" s="7"/>
      <c r="LT8" s="7"/>
      <c r="LU8" s="7"/>
      <c r="LV8" s="7"/>
      <c r="LW8" s="7"/>
      <c r="LX8" s="7"/>
      <c r="LY8" s="7"/>
      <c r="LZ8" s="7"/>
      <c r="MA8" s="7"/>
      <c r="MB8" s="7"/>
      <c r="MC8" s="7"/>
      <c r="MD8" s="7"/>
      <c r="ME8" s="7"/>
      <c r="MF8" s="7"/>
      <c r="MG8" s="7"/>
      <c r="MH8" s="7"/>
      <c r="MI8" s="7"/>
      <c r="MJ8" s="7"/>
      <c r="MK8" s="7"/>
      <c r="ML8" s="7"/>
      <c r="MM8" s="7"/>
      <c r="MN8" s="7"/>
      <c r="MO8" s="7"/>
      <c r="MP8" s="7"/>
      <c r="MQ8" s="7"/>
      <c r="MR8" s="7"/>
      <c r="MS8" s="7"/>
      <c r="MT8" s="7"/>
      <c r="MU8" s="7"/>
      <c r="MV8" s="7"/>
      <c r="MW8" s="7"/>
      <c r="MX8" s="7"/>
      <c r="MY8" s="7"/>
      <c r="MZ8" s="7"/>
      <c r="NA8" s="7"/>
      <c r="NB8" s="7"/>
      <c r="NC8" s="7"/>
      <c r="ND8" s="7"/>
      <c r="NE8" s="7"/>
      <c r="NF8" s="7"/>
      <c r="NG8" s="7"/>
      <c r="NH8" s="7"/>
      <c r="NI8" s="7"/>
      <c r="NJ8" s="7"/>
      <c r="NK8" s="7"/>
      <c r="NL8" s="7"/>
      <c r="NM8" s="7"/>
      <c r="NN8" s="7"/>
      <c r="NO8" s="7"/>
      <c r="NP8" s="7"/>
      <c r="NQ8" s="7"/>
      <c r="NR8" s="7"/>
      <c r="NS8" s="7"/>
      <c r="NT8" s="7"/>
      <c r="NU8" s="7"/>
      <c r="NV8" s="7"/>
      <c r="NW8" s="7"/>
      <c r="NX8" s="7"/>
      <c r="NY8" s="7"/>
      <c r="NZ8" s="7"/>
      <c r="OA8" s="7"/>
      <c r="OB8" s="7"/>
      <c r="OC8" s="7"/>
      <c r="OD8" s="7"/>
      <c r="OE8" s="7"/>
      <c r="OF8" s="7"/>
      <c r="OG8" s="7"/>
      <c r="OH8" s="7"/>
      <c r="OI8" s="7"/>
      <c r="OJ8" s="7"/>
      <c r="OK8" s="7"/>
      <c r="OL8" s="7"/>
      <c r="OM8" s="7"/>
      <c r="ON8" s="7"/>
      <c r="OO8" s="7"/>
      <c r="OP8" s="7"/>
      <c r="OQ8" s="7"/>
      <c r="OR8" s="7"/>
      <c r="OS8" s="7"/>
      <c r="OT8" s="7"/>
      <c r="OU8" s="7"/>
      <c r="OV8" s="7"/>
      <c r="OW8" s="7"/>
      <c r="OX8" s="7"/>
      <c r="OY8" s="7"/>
      <c r="OZ8" s="7"/>
      <c r="PA8" s="7"/>
      <c r="PB8" s="7"/>
      <c r="PC8" s="7"/>
      <c r="PD8" s="7"/>
      <c r="PE8" s="7"/>
      <c r="PF8" s="7"/>
      <c r="PG8" s="7"/>
      <c r="PH8" s="7"/>
      <c r="PI8" s="7"/>
      <c r="PJ8" s="7"/>
      <c r="PK8" s="7"/>
      <c r="PL8" s="7"/>
      <c r="PM8" s="7"/>
      <c r="PN8" s="7"/>
      <c r="PO8" s="7"/>
      <c r="PP8" s="7"/>
      <c r="PQ8" s="7"/>
      <c r="PR8" s="7"/>
      <c r="PS8" s="7"/>
      <c r="PT8" s="7"/>
      <c r="PU8" s="7"/>
      <c r="PV8" s="7"/>
      <c r="PW8" s="7"/>
      <c r="PX8" s="7"/>
      <c r="PY8" s="7"/>
      <c r="PZ8" s="7"/>
      <c r="QA8" s="7"/>
      <c r="QB8" s="7"/>
      <c r="QC8" s="7"/>
      <c r="QD8" s="7"/>
      <c r="QE8" s="7"/>
      <c r="QF8" s="7"/>
      <c r="QG8" s="7"/>
      <c r="QH8" s="7"/>
      <c r="QI8" s="7"/>
      <c r="QJ8" s="7"/>
      <c r="QK8" s="7"/>
      <c r="QL8" s="7"/>
      <c r="QM8" s="7"/>
      <c r="QN8" s="7"/>
      <c r="QO8" s="7"/>
      <c r="QP8" s="7"/>
      <c r="QQ8" s="7"/>
      <c r="QR8" s="7"/>
      <c r="QS8" s="7"/>
      <c r="QT8" s="7"/>
      <c r="QU8" s="7"/>
      <c r="QV8" s="7"/>
      <c r="QW8" s="7"/>
      <c r="QX8" s="7"/>
      <c r="QY8" s="7"/>
      <c r="QZ8" s="7"/>
      <c r="RA8" s="7"/>
      <c r="RB8" s="7"/>
      <c r="RC8" s="7"/>
      <c r="RD8" s="7"/>
      <c r="RE8" s="7"/>
      <c r="RF8" s="7"/>
      <c r="RG8" s="7"/>
      <c r="RH8" s="7"/>
      <c r="RI8" s="7"/>
      <c r="RJ8" s="7"/>
      <c r="RK8" s="7"/>
      <c r="RL8" s="7"/>
      <c r="RM8" s="7"/>
      <c r="RN8" s="7"/>
      <c r="RO8" s="7"/>
      <c r="RP8" s="7"/>
      <c r="RQ8" s="7"/>
      <c r="RR8" s="7"/>
      <c r="RS8" s="7"/>
      <c r="RT8" s="7"/>
      <c r="RU8" s="7"/>
      <c r="RV8" s="7"/>
      <c r="RW8" s="7"/>
      <c r="RX8" s="7"/>
      <c r="RY8" s="7"/>
      <c r="RZ8" s="7"/>
      <c r="SA8" s="7"/>
      <c r="SB8" s="7"/>
      <c r="SC8" s="7"/>
      <c r="SD8" s="7"/>
      <c r="SE8" s="7"/>
      <c r="SF8" s="7"/>
      <c r="SG8" s="7"/>
      <c r="SH8" s="7"/>
      <c r="SI8" s="7"/>
      <c r="SJ8" s="7"/>
      <c r="SK8" s="7"/>
      <c r="SL8" s="7"/>
      <c r="SM8" s="7"/>
      <c r="SN8" s="7"/>
      <c r="SO8" s="7"/>
      <c r="SP8" s="7"/>
      <c r="SQ8" s="7"/>
      <c r="SR8" s="7"/>
      <c r="SS8" s="7"/>
      <c r="ST8" s="7"/>
      <c r="SU8" s="7"/>
      <c r="SV8" s="7"/>
      <c r="SW8" s="7"/>
      <c r="SX8" s="7"/>
      <c r="SY8" s="7"/>
      <c r="SZ8" s="7"/>
      <c r="TA8" s="7"/>
      <c r="TB8" s="7"/>
      <c r="TC8" s="7"/>
      <c r="TD8" s="7"/>
      <c r="TE8" s="7"/>
      <c r="TF8" s="7"/>
      <c r="TG8" s="7"/>
      <c r="TH8" s="7"/>
      <c r="TI8" s="7"/>
      <c r="TJ8" s="7"/>
      <c r="TK8" s="7"/>
      <c r="TL8" s="7"/>
      <c r="TM8" s="7"/>
      <c r="TN8" s="7"/>
      <c r="TO8" s="7"/>
      <c r="TP8" s="7"/>
      <c r="TQ8" s="7"/>
      <c r="TR8" s="7"/>
      <c r="TS8" s="7"/>
      <c r="TT8" s="7"/>
      <c r="TU8" s="7"/>
      <c r="TV8" s="7"/>
      <c r="TW8" s="7"/>
      <c r="TX8" s="7"/>
      <c r="TY8" s="7"/>
      <c r="TZ8" s="7"/>
      <c r="UA8" s="7"/>
      <c r="UB8" s="7"/>
      <c r="UC8" s="7"/>
      <c r="UD8" s="7"/>
      <c r="UE8" s="7"/>
      <c r="UF8" s="7"/>
      <c r="UG8" s="7"/>
      <c r="UH8" s="7"/>
      <c r="UI8" s="7"/>
      <c r="UJ8" s="7"/>
      <c r="UK8" s="7"/>
      <c r="UL8" s="7"/>
      <c r="UM8" s="7"/>
      <c r="UN8" s="7"/>
      <c r="UO8" s="7"/>
      <c r="UP8" s="7"/>
      <c r="UQ8" s="7"/>
      <c r="UR8" s="7"/>
      <c r="US8" s="7"/>
      <c r="UT8" s="7"/>
      <c r="UU8" s="7"/>
      <c r="UV8" s="7"/>
      <c r="UW8" s="7"/>
      <c r="UX8" s="7"/>
      <c r="UY8" s="7"/>
      <c r="UZ8" s="7"/>
      <c r="VA8" s="7"/>
      <c r="VB8" s="7"/>
      <c r="VC8" s="7"/>
      <c r="VD8" s="7"/>
      <c r="VE8" s="7"/>
      <c r="VF8" s="7"/>
      <c r="VG8" s="7"/>
      <c r="VH8" s="7"/>
      <c r="VI8" s="7"/>
      <c r="VJ8" s="7"/>
      <c r="VK8" s="7"/>
      <c r="VL8" s="7"/>
      <c r="VM8" s="7"/>
      <c r="VN8" s="7"/>
      <c r="VO8" s="7"/>
      <c r="VP8" s="7"/>
      <c r="VQ8" s="7"/>
      <c r="VR8" s="7"/>
      <c r="VS8" s="7"/>
      <c r="VT8" s="7"/>
      <c r="VU8" s="7"/>
      <c r="VV8" s="7"/>
      <c r="VW8" s="7"/>
      <c r="VX8" s="7"/>
      <c r="VY8" s="7"/>
      <c r="VZ8" s="7"/>
      <c r="WA8" s="7"/>
      <c r="WB8" s="7"/>
      <c r="WC8" s="7"/>
      <c r="WD8" s="7"/>
      <c r="WE8" s="7"/>
      <c r="WF8" s="7"/>
      <c r="WG8" s="7"/>
      <c r="WH8" s="7"/>
      <c r="WI8" s="7"/>
      <c r="WJ8" s="7"/>
      <c r="WK8" s="7"/>
      <c r="WL8" s="7"/>
      <c r="WM8" s="7"/>
      <c r="WN8" s="7"/>
      <c r="WO8" s="7"/>
      <c r="WP8" s="7"/>
      <c r="WQ8" s="7"/>
      <c r="WR8" s="7"/>
      <c r="WS8" s="7"/>
      <c r="WT8" s="7"/>
      <c r="WU8" s="7"/>
      <c r="WV8" s="7"/>
      <c r="WW8" s="7"/>
      <c r="WX8" s="7"/>
      <c r="WY8" s="7"/>
      <c r="WZ8" s="7"/>
      <c r="XA8" s="7"/>
      <c r="XB8" s="7"/>
      <c r="XC8" s="7"/>
      <c r="XD8" s="7"/>
      <c r="XE8" s="7"/>
      <c r="XF8" s="7"/>
      <c r="XG8" s="7"/>
      <c r="XH8" s="7"/>
      <c r="XI8" s="7"/>
      <c r="XJ8" s="7"/>
      <c r="XK8" s="7"/>
      <c r="XL8" s="7"/>
      <c r="XM8" s="7"/>
      <c r="XN8" s="7"/>
      <c r="XO8" s="7"/>
      <c r="XP8" s="7"/>
      <c r="XQ8" s="7"/>
      <c r="XR8" s="7"/>
      <c r="XS8" s="7"/>
      <c r="XT8" s="7"/>
      <c r="XU8" s="7"/>
      <c r="XV8" s="7"/>
      <c r="XW8" s="7"/>
      <c r="XX8" s="7"/>
      <c r="XY8" s="7"/>
      <c r="XZ8" s="7"/>
      <c r="YA8" s="7"/>
      <c r="YB8" s="7"/>
      <c r="YC8" s="7"/>
      <c r="YD8" s="7"/>
      <c r="YE8" s="7"/>
      <c r="YF8" s="7"/>
      <c r="YG8" s="7"/>
      <c r="YH8" s="7"/>
      <c r="YI8" s="7"/>
      <c r="YJ8" s="7"/>
      <c r="YK8" s="7"/>
      <c r="YL8" s="7"/>
      <c r="YM8" s="7"/>
      <c r="YN8" s="7"/>
      <c r="YO8" s="7"/>
      <c r="YP8" s="7"/>
      <c r="YQ8" s="7"/>
      <c r="YR8" s="7"/>
      <c r="YS8" s="7"/>
      <c r="YT8" s="7"/>
      <c r="YU8" s="7"/>
      <c r="YV8" s="7"/>
      <c r="YW8" s="7"/>
      <c r="YX8" s="7"/>
      <c r="YY8" s="7"/>
      <c r="YZ8" s="7"/>
      <c r="ZA8" s="7"/>
      <c r="ZB8" s="7"/>
      <c r="ZC8" s="7"/>
      <c r="ZD8" s="7"/>
      <c r="ZE8" s="7"/>
      <c r="ZF8" s="7"/>
      <c r="ZG8" s="7"/>
      <c r="ZH8" s="7"/>
      <c r="ZI8" s="7"/>
      <c r="ZJ8" s="7"/>
      <c r="ZK8" s="7"/>
      <c r="ZL8" s="7"/>
      <c r="ZM8" s="7"/>
      <c r="ZN8" s="7"/>
      <c r="ZO8" s="7"/>
      <c r="ZP8" s="7"/>
      <c r="ZQ8" s="7"/>
      <c r="ZR8" s="7"/>
      <c r="ZS8" s="7"/>
      <c r="ZT8" s="7"/>
      <c r="ZU8" s="7"/>
      <c r="ZV8" s="7"/>
      <c r="ZW8" s="7"/>
      <c r="ZX8" s="7"/>
      <c r="ZY8" s="7"/>
      <c r="ZZ8" s="7"/>
      <c r="AAA8" s="7"/>
      <c r="AAB8" s="7"/>
      <c r="AAC8" s="7"/>
      <c r="AAD8" s="7"/>
      <c r="AAE8" s="7"/>
      <c r="AAF8" s="7"/>
      <c r="AAG8" s="7"/>
      <c r="AAH8" s="7"/>
      <c r="AAI8" s="7"/>
      <c r="AAJ8" s="7"/>
      <c r="AAK8" s="7"/>
      <c r="AAL8" s="7"/>
      <c r="AAM8" s="7"/>
      <c r="AAN8" s="7"/>
      <c r="AAO8" s="7"/>
      <c r="AAP8" s="7"/>
      <c r="AAQ8" s="7"/>
      <c r="AAR8" s="7"/>
      <c r="AAS8" s="7"/>
      <c r="AAT8" s="7"/>
      <c r="AAU8" s="7"/>
      <c r="AAV8" s="7"/>
      <c r="AAW8" s="7"/>
      <c r="AAX8" s="7"/>
      <c r="AAY8" s="7"/>
      <c r="AAZ8" s="7"/>
      <c r="ABA8" s="7"/>
      <c r="ABB8" s="7"/>
      <c r="ABC8" s="7"/>
      <c r="ABD8" s="7"/>
      <c r="ABE8" s="7"/>
      <c r="ABF8" s="7"/>
      <c r="ABG8" s="7"/>
      <c r="ABH8" s="7"/>
      <c r="ABI8" s="7"/>
      <c r="ABJ8" s="7"/>
      <c r="ABK8" s="7"/>
      <c r="ABL8" s="7"/>
      <c r="ABM8" s="7"/>
      <c r="ABN8" s="7"/>
      <c r="ABO8" s="7"/>
      <c r="ABP8" s="7"/>
      <c r="ABQ8" s="7"/>
      <c r="ABR8" s="7"/>
      <c r="ABS8" s="7"/>
      <c r="ABT8" s="7"/>
      <c r="ABU8" s="7"/>
      <c r="ABV8" s="7"/>
      <c r="ABW8" s="7"/>
      <c r="ABX8" s="7"/>
      <c r="ABY8" s="7"/>
      <c r="ABZ8" s="7"/>
      <c r="ACA8" s="7"/>
      <c r="ACB8" s="7"/>
      <c r="ACC8" s="7"/>
      <c r="ACD8" s="7"/>
      <c r="ACE8" s="7"/>
      <c r="ACF8" s="7"/>
      <c r="ACG8" s="7"/>
      <c r="ACH8" s="7"/>
      <c r="ACI8" s="7"/>
      <c r="ACJ8" s="7"/>
      <c r="ACK8" s="7"/>
      <c r="ACL8" s="7"/>
    </row>
    <row r="9" spans="1:766" s="4" customFormat="1" ht="15" customHeight="1" x14ac:dyDescent="0.35">
      <c r="A9" s="98"/>
      <c r="B9" s="264" t="s">
        <v>83</v>
      </c>
      <c r="C9" s="266">
        <v>0</v>
      </c>
      <c r="D9" s="199">
        <v>0</v>
      </c>
      <c r="E9" s="333">
        <f t="shared" si="0"/>
        <v>0</v>
      </c>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7"/>
      <c r="KY9" s="7"/>
      <c r="KZ9" s="7"/>
      <c r="LA9" s="7"/>
      <c r="LB9" s="7"/>
      <c r="LC9" s="7"/>
      <c r="LD9" s="7"/>
      <c r="LE9" s="7"/>
      <c r="LF9" s="7"/>
      <c r="LG9" s="7"/>
      <c r="LH9" s="7"/>
      <c r="LI9" s="7"/>
      <c r="LJ9" s="7"/>
      <c r="LK9" s="7"/>
      <c r="LL9" s="7"/>
      <c r="LM9" s="7"/>
      <c r="LN9" s="7"/>
      <c r="LO9" s="7"/>
      <c r="LP9" s="7"/>
      <c r="LQ9" s="7"/>
      <c r="LR9" s="7"/>
      <c r="LS9" s="7"/>
      <c r="LT9" s="7"/>
      <c r="LU9" s="7"/>
      <c r="LV9" s="7"/>
      <c r="LW9" s="7"/>
      <c r="LX9" s="7"/>
      <c r="LY9" s="7"/>
      <c r="LZ9" s="7"/>
      <c r="MA9" s="7"/>
      <c r="MB9" s="7"/>
      <c r="MC9" s="7"/>
      <c r="MD9" s="7"/>
      <c r="ME9" s="7"/>
      <c r="MF9" s="7"/>
      <c r="MG9" s="7"/>
      <c r="MH9" s="7"/>
      <c r="MI9" s="7"/>
      <c r="MJ9" s="7"/>
      <c r="MK9" s="7"/>
      <c r="ML9" s="7"/>
      <c r="MM9" s="7"/>
      <c r="MN9" s="7"/>
      <c r="MO9" s="7"/>
      <c r="MP9" s="7"/>
      <c r="MQ9" s="7"/>
      <c r="MR9" s="7"/>
      <c r="MS9" s="7"/>
      <c r="MT9" s="7"/>
      <c r="MU9" s="7"/>
      <c r="MV9" s="7"/>
      <c r="MW9" s="7"/>
      <c r="MX9" s="7"/>
      <c r="MY9" s="7"/>
      <c r="MZ9" s="7"/>
      <c r="NA9" s="7"/>
      <c r="NB9" s="7"/>
      <c r="NC9" s="7"/>
      <c r="ND9" s="7"/>
      <c r="NE9" s="7"/>
      <c r="NF9" s="7"/>
      <c r="NG9" s="7"/>
      <c r="NH9" s="7"/>
      <c r="NI9" s="7"/>
      <c r="NJ9" s="7"/>
      <c r="NK9" s="7"/>
      <c r="NL9" s="7"/>
      <c r="NM9" s="7"/>
      <c r="NN9" s="7"/>
      <c r="NO9" s="7"/>
      <c r="NP9" s="7"/>
      <c r="NQ9" s="7"/>
      <c r="NR9" s="7"/>
      <c r="NS9" s="7"/>
      <c r="NT9" s="7"/>
      <c r="NU9" s="7"/>
      <c r="NV9" s="7"/>
      <c r="NW9" s="7"/>
      <c r="NX9" s="7"/>
      <c r="NY9" s="7"/>
      <c r="NZ9" s="7"/>
      <c r="OA9" s="7"/>
      <c r="OB9" s="7"/>
      <c r="OC9" s="7"/>
      <c r="OD9" s="7"/>
      <c r="OE9" s="7"/>
      <c r="OF9" s="7"/>
      <c r="OG9" s="7"/>
      <c r="OH9" s="7"/>
      <c r="OI9" s="7"/>
      <c r="OJ9" s="7"/>
      <c r="OK9" s="7"/>
      <c r="OL9" s="7"/>
      <c r="OM9" s="7"/>
      <c r="ON9" s="7"/>
      <c r="OO9" s="7"/>
      <c r="OP9" s="7"/>
      <c r="OQ9" s="7"/>
      <c r="OR9" s="7"/>
      <c r="OS9" s="7"/>
      <c r="OT9" s="7"/>
      <c r="OU9" s="7"/>
      <c r="OV9" s="7"/>
      <c r="OW9" s="7"/>
      <c r="OX9" s="7"/>
      <c r="OY9" s="7"/>
      <c r="OZ9" s="7"/>
      <c r="PA9" s="7"/>
      <c r="PB9" s="7"/>
      <c r="PC9" s="7"/>
      <c r="PD9" s="7"/>
      <c r="PE9" s="7"/>
      <c r="PF9" s="7"/>
      <c r="PG9" s="7"/>
      <c r="PH9" s="7"/>
      <c r="PI9" s="7"/>
      <c r="PJ9" s="7"/>
      <c r="PK9" s="7"/>
      <c r="PL9" s="7"/>
      <c r="PM9" s="7"/>
      <c r="PN9" s="7"/>
      <c r="PO9" s="7"/>
      <c r="PP9" s="7"/>
      <c r="PQ9" s="7"/>
      <c r="PR9" s="7"/>
      <c r="PS9" s="7"/>
      <c r="PT9" s="7"/>
      <c r="PU9" s="7"/>
      <c r="PV9" s="7"/>
      <c r="PW9" s="7"/>
      <c r="PX9" s="7"/>
      <c r="PY9" s="7"/>
      <c r="PZ9" s="7"/>
      <c r="QA9" s="7"/>
      <c r="QB9" s="7"/>
      <c r="QC9" s="7"/>
      <c r="QD9" s="7"/>
      <c r="QE9" s="7"/>
      <c r="QF9" s="7"/>
      <c r="QG9" s="7"/>
      <c r="QH9" s="7"/>
      <c r="QI9" s="7"/>
      <c r="QJ9" s="7"/>
      <c r="QK9" s="7"/>
      <c r="QL9" s="7"/>
      <c r="QM9" s="7"/>
      <c r="QN9" s="7"/>
      <c r="QO9" s="7"/>
      <c r="QP9" s="7"/>
      <c r="QQ9" s="7"/>
      <c r="QR9" s="7"/>
      <c r="QS9" s="7"/>
      <c r="QT9" s="7"/>
      <c r="QU9" s="7"/>
      <c r="QV9" s="7"/>
      <c r="QW9" s="7"/>
      <c r="QX9" s="7"/>
      <c r="QY9" s="7"/>
      <c r="QZ9" s="7"/>
      <c r="RA9" s="7"/>
      <c r="RB9" s="7"/>
      <c r="RC9" s="7"/>
      <c r="RD9" s="7"/>
      <c r="RE9" s="7"/>
      <c r="RF9" s="7"/>
      <c r="RG9" s="7"/>
      <c r="RH9" s="7"/>
      <c r="RI9" s="7"/>
      <c r="RJ9" s="7"/>
      <c r="RK9" s="7"/>
      <c r="RL9" s="7"/>
      <c r="RM9" s="7"/>
      <c r="RN9" s="7"/>
      <c r="RO9" s="7"/>
      <c r="RP9" s="7"/>
      <c r="RQ9" s="7"/>
      <c r="RR9" s="7"/>
      <c r="RS9" s="7"/>
      <c r="RT9" s="7"/>
      <c r="RU9" s="7"/>
      <c r="RV9" s="7"/>
      <c r="RW9" s="7"/>
      <c r="RX9" s="7"/>
      <c r="RY9" s="7"/>
      <c r="RZ9" s="7"/>
      <c r="SA9" s="7"/>
      <c r="SB9" s="7"/>
      <c r="SC9" s="7"/>
      <c r="SD9" s="7"/>
      <c r="SE9" s="7"/>
      <c r="SF9" s="7"/>
      <c r="SG9" s="7"/>
      <c r="SH9" s="7"/>
      <c r="SI9" s="7"/>
      <c r="SJ9" s="7"/>
      <c r="SK9" s="7"/>
      <c r="SL9" s="7"/>
      <c r="SM9" s="7"/>
      <c r="SN9" s="7"/>
      <c r="SO9" s="7"/>
      <c r="SP9" s="7"/>
      <c r="SQ9" s="7"/>
      <c r="SR9" s="7"/>
      <c r="SS9" s="7"/>
      <c r="ST9" s="7"/>
      <c r="SU9" s="7"/>
      <c r="SV9" s="7"/>
      <c r="SW9" s="7"/>
      <c r="SX9" s="7"/>
      <c r="SY9" s="7"/>
      <c r="SZ9" s="7"/>
      <c r="TA9" s="7"/>
      <c r="TB9" s="7"/>
      <c r="TC9" s="7"/>
      <c r="TD9" s="7"/>
      <c r="TE9" s="7"/>
      <c r="TF9" s="7"/>
      <c r="TG9" s="7"/>
      <c r="TH9" s="7"/>
      <c r="TI9" s="7"/>
      <c r="TJ9" s="7"/>
      <c r="TK9" s="7"/>
      <c r="TL9" s="7"/>
      <c r="TM9" s="7"/>
      <c r="TN9" s="7"/>
      <c r="TO9" s="7"/>
      <c r="TP9" s="7"/>
      <c r="TQ9" s="7"/>
      <c r="TR9" s="7"/>
      <c r="TS9" s="7"/>
      <c r="TT9" s="7"/>
      <c r="TU9" s="7"/>
      <c r="TV9" s="7"/>
      <c r="TW9" s="7"/>
      <c r="TX9" s="7"/>
      <c r="TY9" s="7"/>
      <c r="TZ9" s="7"/>
      <c r="UA9" s="7"/>
      <c r="UB9" s="7"/>
      <c r="UC9" s="7"/>
      <c r="UD9" s="7"/>
      <c r="UE9" s="7"/>
      <c r="UF9" s="7"/>
      <c r="UG9" s="7"/>
      <c r="UH9" s="7"/>
      <c r="UI9" s="7"/>
      <c r="UJ9" s="7"/>
      <c r="UK9" s="7"/>
      <c r="UL9" s="7"/>
      <c r="UM9" s="7"/>
      <c r="UN9" s="7"/>
      <c r="UO9" s="7"/>
      <c r="UP9" s="7"/>
      <c r="UQ9" s="7"/>
      <c r="UR9" s="7"/>
      <c r="US9" s="7"/>
      <c r="UT9" s="7"/>
      <c r="UU9" s="7"/>
      <c r="UV9" s="7"/>
      <c r="UW9" s="7"/>
      <c r="UX9" s="7"/>
      <c r="UY9" s="7"/>
      <c r="UZ9" s="7"/>
      <c r="VA9" s="7"/>
      <c r="VB9" s="7"/>
      <c r="VC9" s="7"/>
      <c r="VD9" s="7"/>
      <c r="VE9" s="7"/>
      <c r="VF9" s="7"/>
      <c r="VG9" s="7"/>
      <c r="VH9" s="7"/>
      <c r="VI9" s="7"/>
      <c r="VJ9" s="7"/>
      <c r="VK9" s="7"/>
      <c r="VL9" s="7"/>
      <c r="VM9" s="7"/>
      <c r="VN9" s="7"/>
      <c r="VO9" s="7"/>
      <c r="VP9" s="7"/>
      <c r="VQ9" s="7"/>
      <c r="VR9" s="7"/>
      <c r="VS9" s="7"/>
      <c r="VT9" s="7"/>
      <c r="VU9" s="7"/>
      <c r="VV9" s="7"/>
      <c r="VW9" s="7"/>
      <c r="VX9" s="7"/>
      <c r="VY9" s="7"/>
      <c r="VZ9" s="7"/>
      <c r="WA9" s="7"/>
      <c r="WB9" s="7"/>
      <c r="WC9" s="7"/>
      <c r="WD9" s="7"/>
      <c r="WE9" s="7"/>
      <c r="WF9" s="7"/>
      <c r="WG9" s="7"/>
      <c r="WH9" s="7"/>
      <c r="WI9" s="7"/>
      <c r="WJ9" s="7"/>
      <c r="WK9" s="7"/>
      <c r="WL9" s="7"/>
      <c r="WM9" s="7"/>
      <c r="WN9" s="7"/>
      <c r="WO9" s="7"/>
      <c r="WP9" s="7"/>
      <c r="WQ9" s="7"/>
      <c r="WR9" s="7"/>
      <c r="WS9" s="7"/>
      <c r="WT9" s="7"/>
      <c r="WU9" s="7"/>
      <c r="WV9" s="7"/>
      <c r="WW9" s="7"/>
      <c r="WX9" s="7"/>
      <c r="WY9" s="7"/>
      <c r="WZ9" s="7"/>
      <c r="XA9" s="7"/>
      <c r="XB9" s="7"/>
      <c r="XC9" s="7"/>
      <c r="XD9" s="7"/>
      <c r="XE9" s="7"/>
      <c r="XF9" s="7"/>
      <c r="XG9" s="7"/>
      <c r="XH9" s="7"/>
      <c r="XI9" s="7"/>
      <c r="XJ9" s="7"/>
      <c r="XK9" s="7"/>
      <c r="XL9" s="7"/>
      <c r="XM9" s="7"/>
      <c r="XN9" s="7"/>
      <c r="XO9" s="7"/>
      <c r="XP9" s="7"/>
      <c r="XQ9" s="7"/>
      <c r="XR9" s="7"/>
      <c r="XS9" s="7"/>
      <c r="XT9" s="7"/>
      <c r="XU9" s="7"/>
      <c r="XV9" s="7"/>
      <c r="XW9" s="7"/>
      <c r="XX9" s="7"/>
      <c r="XY9" s="7"/>
      <c r="XZ9" s="7"/>
      <c r="YA9" s="7"/>
      <c r="YB9" s="7"/>
      <c r="YC9" s="7"/>
      <c r="YD9" s="7"/>
      <c r="YE9" s="7"/>
      <c r="YF9" s="7"/>
      <c r="YG9" s="7"/>
      <c r="YH9" s="7"/>
      <c r="YI9" s="7"/>
      <c r="YJ9" s="7"/>
      <c r="YK9" s="7"/>
      <c r="YL9" s="7"/>
      <c r="YM9" s="7"/>
      <c r="YN9" s="7"/>
      <c r="YO9" s="7"/>
      <c r="YP9" s="7"/>
      <c r="YQ9" s="7"/>
      <c r="YR9" s="7"/>
      <c r="YS9" s="7"/>
      <c r="YT9" s="7"/>
      <c r="YU9" s="7"/>
      <c r="YV9" s="7"/>
      <c r="YW9" s="7"/>
      <c r="YX9" s="7"/>
      <c r="YY9" s="7"/>
      <c r="YZ9" s="7"/>
      <c r="ZA9" s="7"/>
      <c r="ZB9" s="7"/>
      <c r="ZC9" s="7"/>
      <c r="ZD9" s="7"/>
      <c r="ZE9" s="7"/>
      <c r="ZF9" s="7"/>
      <c r="ZG9" s="7"/>
      <c r="ZH9" s="7"/>
      <c r="ZI9" s="7"/>
      <c r="ZJ9" s="7"/>
      <c r="ZK9" s="7"/>
      <c r="ZL9" s="7"/>
      <c r="ZM9" s="7"/>
      <c r="ZN9" s="7"/>
      <c r="ZO9" s="7"/>
      <c r="ZP9" s="7"/>
      <c r="ZQ9" s="7"/>
      <c r="ZR9" s="7"/>
      <c r="ZS9" s="7"/>
      <c r="ZT9" s="7"/>
      <c r="ZU9" s="7"/>
      <c r="ZV9" s="7"/>
      <c r="ZW9" s="7"/>
      <c r="ZX9" s="7"/>
      <c r="ZY9" s="7"/>
      <c r="ZZ9" s="7"/>
      <c r="AAA9" s="7"/>
      <c r="AAB9" s="7"/>
      <c r="AAC9" s="7"/>
      <c r="AAD9" s="7"/>
      <c r="AAE9" s="7"/>
      <c r="AAF9" s="7"/>
      <c r="AAG9" s="7"/>
      <c r="AAH9" s="7"/>
      <c r="AAI9" s="7"/>
      <c r="AAJ9" s="7"/>
      <c r="AAK9" s="7"/>
      <c r="AAL9" s="7"/>
      <c r="AAM9" s="7"/>
      <c r="AAN9" s="7"/>
      <c r="AAO9" s="7"/>
      <c r="AAP9" s="7"/>
      <c r="AAQ9" s="7"/>
      <c r="AAR9" s="7"/>
      <c r="AAS9" s="7"/>
      <c r="AAT9" s="7"/>
      <c r="AAU9" s="7"/>
      <c r="AAV9" s="7"/>
      <c r="AAW9" s="7"/>
      <c r="AAX9" s="7"/>
      <c r="AAY9" s="7"/>
      <c r="AAZ9" s="7"/>
      <c r="ABA9" s="7"/>
      <c r="ABB9" s="7"/>
      <c r="ABC9" s="7"/>
      <c r="ABD9" s="7"/>
      <c r="ABE9" s="7"/>
      <c r="ABF9" s="7"/>
      <c r="ABG9" s="7"/>
      <c r="ABH9" s="7"/>
      <c r="ABI9" s="7"/>
      <c r="ABJ9" s="7"/>
      <c r="ABK9" s="7"/>
      <c r="ABL9" s="7"/>
      <c r="ABM9" s="7"/>
      <c r="ABN9" s="7"/>
      <c r="ABO9" s="7"/>
      <c r="ABP9" s="7"/>
      <c r="ABQ9" s="7"/>
      <c r="ABR9" s="7"/>
      <c r="ABS9" s="7"/>
      <c r="ABT9" s="7"/>
      <c r="ABU9" s="7"/>
      <c r="ABV9" s="7"/>
      <c r="ABW9" s="7"/>
      <c r="ABX9" s="7"/>
      <c r="ABY9" s="7"/>
      <c r="ABZ9" s="7"/>
      <c r="ACA9" s="7"/>
      <c r="ACB9" s="7"/>
      <c r="ACC9" s="7"/>
      <c r="ACD9" s="7"/>
      <c r="ACE9" s="7"/>
      <c r="ACF9" s="7"/>
      <c r="ACG9" s="7"/>
      <c r="ACH9" s="7"/>
      <c r="ACI9" s="7"/>
      <c r="ACJ9" s="7"/>
      <c r="ACK9" s="7"/>
      <c r="ACL9" s="7"/>
    </row>
    <row r="10" spans="1:766" s="4" customFormat="1" ht="15" customHeight="1" x14ac:dyDescent="0.35">
      <c r="A10" s="98"/>
      <c r="B10" s="264" t="s">
        <v>147</v>
      </c>
      <c r="C10" s="266">
        <v>0</v>
      </c>
      <c r="D10" s="199">
        <v>0</v>
      </c>
      <c r="E10" s="333">
        <f t="shared" si="0"/>
        <v>0</v>
      </c>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7"/>
      <c r="KY10" s="7"/>
      <c r="KZ10" s="7"/>
      <c r="LA10" s="7"/>
      <c r="LB10" s="7"/>
      <c r="LC10" s="7"/>
      <c r="LD10" s="7"/>
      <c r="LE10" s="7"/>
      <c r="LF10" s="7"/>
      <c r="LG10" s="7"/>
      <c r="LH10" s="7"/>
      <c r="LI10" s="7"/>
      <c r="LJ10" s="7"/>
      <c r="LK10" s="7"/>
      <c r="LL10" s="7"/>
      <c r="LM10" s="7"/>
      <c r="LN10" s="7"/>
      <c r="LO10" s="7"/>
      <c r="LP10" s="7"/>
      <c r="LQ10" s="7"/>
      <c r="LR10" s="7"/>
      <c r="LS10" s="7"/>
      <c r="LT10" s="7"/>
      <c r="LU10" s="7"/>
      <c r="LV10" s="7"/>
      <c r="LW10" s="7"/>
      <c r="LX10" s="7"/>
      <c r="LY10" s="7"/>
      <c r="LZ10" s="7"/>
      <c r="MA10" s="7"/>
      <c r="MB10" s="7"/>
      <c r="MC10" s="7"/>
      <c r="MD10" s="7"/>
      <c r="ME10" s="7"/>
      <c r="MF10" s="7"/>
      <c r="MG10" s="7"/>
      <c r="MH10" s="7"/>
      <c r="MI10" s="7"/>
      <c r="MJ10" s="7"/>
      <c r="MK10" s="7"/>
      <c r="ML10" s="7"/>
      <c r="MM10" s="7"/>
      <c r="MN10" s="7"/>
      <c r="MO10" s="7"/>
      <c r="MP10" s="7"/>
      <c r="MQ10" s="7"/>
      <c r="MR10" s="7"/>
      <c r="MS10" s="7"/>
      <c r="MT10" s="7"/>
      <c r="MU10" s="7"/>
      <c r="MV10" s="7"/>
      <c r="MW10" s="7"/>
      <c r="MX10" s="7"/>
      <c r="MY10" s="7"/>
      <c r="MZ10" s="7"/>
      <c r="NA10" s="7"/>
      <c r="NB10" s="7"/>
      <c r="NC10" s="7"/>
      <c r="ND10" s="7"/>
      <c r="NE10" s="7"/>
      <c r="NF10" s="7"/>
      <c r="NG10" s="7"/>
      <c r="NH10" s="7"/>
      <c r="NI10" s="7"/>
      <c r="NJ10" s="7"/>
      <c r="NK10" s="7"/>
      <c r="NL10" s="7"/>
      <c r="NM10" s="7"/>
      <c r="NN10" s="7"/>
      <c r="NO10" s="7"/>
      <c r="NP10" s="7"/>
      <c r="NQ10" s="7"/>
      <c r="NR10" s="7"/>
      <c r="NS10" s="7"/>
      <c r="NT10" s="7"/>
      <c r="NU10" s="7"/>
      <c r="NV10" s="7"/>
      <c r="NW10" s="7"/>
      <c r="NX10" s="7"/>
      <c r="NY10" s="7"/>
      <c r="NZ10" s="7"/>
      <c r="OA10" s="7"/>
      <c r="OB10" s="7"/>
      <c r="OC10" s="7"/>
      <c r="OD10" s="7"/>
      <c r="OE10" s="7"/>
      <c r="OF10" s="7"/>
      <c r="OG10" s="7"/>
      <c r="OH10" s="7"/>
      <c r="OI10" s="7"/>
      <c r="OJ10" s="7"/>
      <c r="OK10" s="7"/>
      <c r="OL10" s="7"/>
      <c r="OM10" s="7"/>
      <c r="ON10" s="7"/>
      <c r="OO10" s="7"/>
      <c r="OP10" s="7"/>
      <c r="OQ10" s="7"/>
      <c r="OR10" s="7"/>
      <c r="OS10" s="7"/>
      <c r="OT10" s="7"/>
      <c r="OU10" s="7"/>
      <c r="OV10" s="7"/>
      <c r="OW10" s="7"/>
      <c r="OX10" s="7"/>
      <c r="OY10" s="7"/>
      <c r="OZ10" s="7"/>
      <c r="PA10" s="7"/>
      <c r="PB10" s="7"/>
      <c r="PC10" s="7"/>
      <c r="PD10" s="7"/>
      <c r="PE10" s="7"/>
      <c r="PF10" s="7"/>
      <c r="PG10" s="7"/>
      <c r="PH10" s="7"/>
      <c r="PI10" s="7"/>
      <c r="PJ10" s="7"/>
      <c r="PK10" s="7"/>
      <c r="PL10" s="7"/>
      <c r="PM10" s="7"/>
      <c r="PN10" s="7"/>
      <c r="PO10" s="7"/>
      <c r="PP10" s="7"/>
      <c r="PQ10" s="7"/>
      <c r="PR10" s="7"/>
      <c r="PS10" s="7"/>
      <c r="PT10" s="7"/>
      <c r="PU10" s="7"/>
      <c r="PV10" s="7"/>
      <c r="PW10" s="7"/>
      <c r="PX10" s="7"/>
      <c r="PY10" s="7"/>
      <c r="PZ10" s="7"/>
      <c r="QA10" s="7"/>
      <c r="QB10" s="7"/>
      <c r="QC10" s="7"/>
      <c r="QD10" s="7"/>
      <c r="QE10" s="7"/>
      <c r="QF10" s="7"/>
      <c r="QG10" s="7"/>
      <c r="QH10" s="7"/>
      <c r="QI10" s="7"/>
      <c r="QJ10" s="7"/>
      <c r="QK10" s="7"/>
      <c r="QL10" s="7"/>
      <c r="QM10" s="7"/>
      <c r="QN10" s="7"/>
      <c r="QO10" s="7"/>
      <c r="QP10" s="7"/>
      <c r="QQ10" s="7"/>
      <c r="QR10" s="7"/>
      <c r="QS10" s="7"/>
      <c r="QT10" s="7"/>
      <c r="QU10" s="7"/>
      <c r="QV10" s="7"/>
      <c r="QW10" s="7"/>
      <c r="QX10" s="7"/>
      <c r="QY10" s="7"/>
      <c r="QZ10" s="7"/>
      <c r="RA10" s="7"/>
      <c r="RB10" s="7"/>
      <c r="RC10" s="7"/>
      <c r="RD10" s="7"/>
      <c r="RE10" s="7"/>
      <c r="RF10" s="7"/>
      <c r="RG10" s="7"/>
      <c r="RH10" s="7"/>
      <c r="RI10" s="7"/>
      <c r="RJ10" s="7"/>
      <c r="RK10" s="7"/>
      <c r="RL10" s="7"/>
      <c r="RM10" s="7"/>
      <c r="RN10" s="7"/>
      <c r="RO10" s="7"/>
      <c r="RP10" s="7"/>
      <c r="RQ10" s="7"/>
      <c r="RR10" s="7"/>
      <c r="RS10" s="7"/>
      <c r="RT10" s="7"/>
      <c r="RU10" s="7"/>
      <c r="RV10" s="7"/>
      <c r="RW10" s="7"/>
      <c r="RX10" s="7"/>
      <c r="RY10" s="7"/>
      <c r="RZ10" s="7"/>
      <c r="SA10" s="7"/>
      <c r="SB10" s="7"/>
      <c r="SC10" s="7"/>
      <c r="SD10" s="7"/>
      <c r="SE10" s="7"/>
      <c r="SF10" s="7"/>
      <c r="SG10" s="7"/>
      <c r="SH10" s="7"/>
      <c r="SI10" s="7"/>
      <c r="SJ10" s="7"/>
      <c r="SK10" s="7"/>
      <c r="SL10" s="7"/>
      <c r="SM10" s="7"/>
      <c r="SN10" s="7"/>
      <c r="SO10" s="7"/>
      <c r="SP10" s="7"/>
      <c r="SQ10" s="7"/>
      <c r="SR10" s="7"/>
      <c r="SS10" s="7"/>
      <c r="ST10" s="7"/>
      <c r="SU10" s="7"/>
      <c r="SV10" s="7"/>
      <c r="SW10" s="7"/>
      <c r="SX10" s="7"/>
      <c r="SY10" s="7"/>
      <c r="SZ10" s="7"/>
      <c r="TA10" s="7"/>
      <c r="TB10" s="7"/>
      <c r="TC10" s="7"/>
      <c r="TD10" s="7"/>
      <c r="TE10" s="7"/>
      <c r="TF10" s="7"/>
      <c r="TG10" s="7"/>
      <c r="TH10" s="7"/>
      <c r="TI10" s="7"/>
      <c r="TJ10" s="7"/>
      <c r="TK10" s="7"/>
      <c r="TL10" s="7"/>
      <c r="TM10" s="7"/>
      <c r="TN10" s="7"/>
      <c r="TO10" s="7"/>
      <c r="TP10" s="7"/>
      <c r="TQ10" s="7"/>
      <c r="TR10" s="7"/>
      <c r="TS10" s="7"/>
      <c r="TT10" s="7"/>
      <c r="TU10" s="7"/>
      <c r="TV10" s="7"/>
      <c r="TW10" s="7"/>
      <c r="TX10" s="7"/>
      <c r="TY10" s="7"/>
      <c r="TZ10" s="7"/>
      <c r="UA10" s="7"/>
      <c r="UB10" s="7"/>
      <c r="UC10" s="7"/>
      <c r="UD10" s="7"/>
      <c r="UE10" s="7"/>
      <c r="UF10" s="7"/>
      <c r="UG10" s="7"/>
      <c r="UH10" s="7"/>
      <c r="UI10" s="7"/>
      <c r="UJ10" s="7"/>
      <c r="UK10" s="7"/>
      <c r="UL10" s="7"/>
      <c r="UM10" s="7"/>
      <c r="UN10" s="7"/>
      <c r="UO10" s="7"/>
      <c r="UP10" s="7"/>
      <c r="UQ10" s="7"/>
      <c r="UR10" s="7"/>
      <c r="US10" s="7"/>
      <c r="UT10" s="7"/>
      <c r="UU10" s="7"/>
      <c r="UV10" s="7"/>
      <c r="UW10" s="7"/>
      <c r="UX10" s="7"/>
      <c r="UY10" s="7"/>
      <c r="UZ10" s="7"/>
      <c r="VA10" s="7"/>
      <c r="VB10" s="7"/>
      <c r="VC10" s="7"/>
      <c r="VD10" s="7"/>
      <c r="VE10" s="7"/>
      <c r="VF10" s="7"/>
      <c r="VG10" s="7"/>
      <c r="VH10" s="7"/>
      <c r="VI10" s="7"/>
      <c r="VJ10" s="7"/>
      <c r="VK10" s="7"/>
      <c r="VL10" s="7"/>
      <c r="VM10" s="7"/>
      <c r="VN10" s="7"/>
      <c r="VO10" s="7"/>
      <c r="VP10" s="7"/>
      <c r="VQ10" s="7"/>
      <c r="VR10" s="7"/>
      <c r="VS10" s="7"/>
      <c r="VT10" s="7"/>
      <c r="VU10" s="7"/>
      <c r="VV10" s="7"/>
      <c r="VW10" s="7"/>
      <c r="VX10" s="7"/>
      <c r="VY10" s="7"/>
      <c r="VZ10" s="7"/>
      <c r="WA10" s="7"/>
      <c r="WB10" s="7"/>
      <c r="WC10" s="7"/>
      <c r="WD10" s="7"/>
      <c r="WE10" s="7"/>
      <c r="WF10" s="7"/>
      <c r="WG10" s="7"/>
      <c r="WH10" s="7"/>
      <c r="WI10" s="7"/>
      <c r="WJ10" s="7"/>
      <c r="WK10" s="7"/>
      <c r="WL10" s="7"/>
      <c r="WM10" s="7"/>
      <c r="WN10" s="7"/>
      <c r="WO10" s="7"/>
      <c r="WP10" s="7"/>
      <c r="WQ10" s="7"/>
      <c r="WR10" s="7"/>
      <c r="WS10" s="7"/>
      <c r="WT10" s="7"/>
      <c r="WU10" s="7"/>
      <c r="WV10" s="7"/>
      <c r="WW10" s="7"/>
      <c r="WX10" s="7"/>
      <c r="WY10" s="7"/>
      <c r="WZ10" s="7"/>
      <c r="XA10" s="7"/>
      <c r="XB10" s="7"/>
      <c r="XC10" s="7"/>
      <c r="XD10" s="7"/>
      <c r="XE10" s="7"/>
      <c r="XF10" s="7"/>
      <c r="XG10" s="7"/>
      <c r="XH10" s="7"/>
      <c r="XI10" s="7"/>
      <c r="XJ10" s="7"/>
      <c r="XK10" s="7"/>
      <c r="XL10" s="7"/>
      <c r="XM10" s="7"/>
      <c r="XN10" s="7"/>
      <c r="XO10" s="7"/>
      <c r="XP10" s="7"/>
      <c r="XQ10" s="7"/>
      <c r="XR10" s="7"/>
      <c r="XS10" s="7"/>
      <c r="XT10" s="7"/>
      <c r="XU10" s="7"/>
      <c r="XV10" s="7"/>
      <c r="XW10" s="7"/>
      <c r="XX10" s="7"/>
      <c r="XY10" s="7"/>
      <c r="XZ10" s="7"/>
      <c r="YA10" s="7"/>
      <c r="YB10" s="7"/>
      <c r="YC10" s="7"/>
      <c r="YD10" s="7"/>
      <c r="YE10" s="7"/>
      <c r="YF10" s="7"/>
      <c r="YG10" s="7"/>
      <c r="YH10" s="7"/>
      <c r="YI10" s="7"/>
      <c r="YJ10" s="7"/>
      <c r="YK10" s="7"/>
      <c r="YL10" s="7"/>
      <c r="YM10" s="7"/>
      <c r="YN10" s="7"/>
      <c r="YO10" s="7"/>
      <c r="YP10" s="7"/>
      <c r="YQ10" s="7"/>
      <c r="YR10" s="7"/>
      <c r="YS10" s="7"/>
      <c r="YT10" s="7"/>
      <c r="YU10" s="7"/>
      <c r="YV10" s="7"/>
      <c r="YW10" s="7"/>
      <c r="YX10" s="7"/>
      <c r="YY10" s="7"/>
      <c r="YZ10" s="7"/>
      <c r="ZA10" s="7"/>
      <c r="ZB10" s="7"/>
      <c r="ZC10" s="7"/>
      <c r="ZD10" s="7"/>
      <c r="ZE10" s="7"/>
      <c r="ZF10" s="7"/>
      <c r="ZG10" s="7"/>
      <c r="ZH10" s="7"/>
      <c r="ZI10" s="7"/>
      <c r="ZJ10" s="7"/>
      <c r="ZK10" s="7"/>
      <c r="ZL10" s="7"/>
      <c r="ZM10" s="7"/>
      <c r="ZN10" s="7"/>
      <c r="ZO10" s="7"/>
      <c r="ZP10" s="7"/>
      <c r="ZQ10" s="7"/>
      <c r="ZR10" s="7"/>
      <c r="ZS10" s="7"/>
      <c r="ZT10" s="7"/>
      <c r="ZU10" s="7"/>
      <c r="ZV10" s="7"/>
      <c r="ZW10" s="7"/>
      <c r="ZX10" s="7"/>
      <c r="ZY10" s="7"/>
      <c r="ZZ10" s="7"/>
      <c r="AAA10" s="7"/>
      <c r="AAB10" s="7"/>
      <c r="AAC10" s="7"/>
      <c r="AAD10" s="7"/>
      <c r="AAE10" s="7"/>
      <c r="AAF10" s="7"/>
      <c r="AAG10" s="7"/>
      <c r="AAH10" s="7"/>
      <c r="AAI10" s="7"/>
      <c r="AAJ10" s="7"/>
      <c r="AAK10" s="7"/>
      <c r="AAL10" s="7"/>
      <c r="AAM10" s="7"/>
      <c r="AAN10" s="7"/>
      <c r="AAO10" s="7"/>
      <c r="AAP10" s="7"/>
      <c r="AAQ10" s="7"/>
      <c r="AAR10" s="7"/>
      <c r="AAS10" s="7"/>
      <c r="AAT10" s="7"/>
      <c r="AAU10" s="7"/>
      <c r="AAV10" s="7"/>
      <c r="AAW10" s="7"/>
      <c r="AAX10" s="7"/>
      <c r="AAY10" s="7"/>
      <c r="AAZ10" s="7"/>
      <c r="ABA10" s="7"/>
      <c r="ABB10" s="7"/>
      <c r="ABC10" s="7"/>
      <c r="ABD10" s="7"/>
      <c r="ABE10" s="7"/>
      <c r="ABF10" s="7"/>
      <c r="ABG10" s="7"/>
      <c r="ABH10" s="7"/>
      <c r="ABI10" s="7"/>
      <c r="ABJ10" s="7"/>
      <c r="ABK10" s="7"/>
      <c r="ABL10" s="7"/>
      <c r="ABM10" s="7"/>
      <c r="ABN10" s="7"/>
      <c r="ABO10" s="7"/>
      <c r="ABP10" s="7"/>
      <c r="ABQ10" s="7"/>
      <c r="ABR10" s="7"/>
      <c r="ABS10" s="7"/>
      <c r="ABT10" s="7"/>
      <c r="ABU10" s="7"/>
      <c r="ABV10" s="7"/>
      <c r="ABW10" s="7"/>
      <c r="ABX10" s="7"/>
      <c r="ABY10" s="7"/>
      <c r="ABZ10" s="7"/>
      <c r="ACA10" s="7"/>
      <c r="ACB10" s="7"/>
      <c r="ACC10" s="7"/>
      <c r="ACD10" s="7"/>
      <c r="ACE10" s="7"/>
      <c r="ACF10" s="7"/>
      <c r="ACG10" s="7"/>
      <c r="ACH10" s="7"/>
      <c r="ACI10" s="7"/>
      <c r="ACJ10" s="7"/>
      <c r="ACK10" s="7"/>
      <c r="ACL10" s="7"/>
    </row>
    <row r="11" spans="1:766" s="4" customFormat="1" ht="15" customHeight="1" x14ac:dyDescent="0.35">
      <c r="A11" s="98"/>
      <c r="B11" s="264" t="s">
        <v>148</v>
      </c>
      <c r="C11" s="266">
        <v>0</v>
      </c>
      <c r="D11" s="199">
        <v>0</v>
      </c>
      <c r="E11" s="333">
        <f t="shared" si="0"/>
        <v>0</v>
      </c>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c r="IW11" s="7"/>
      <c r="IX11" s="7"/>
      <c r="IY11" s="7"/>
      <c r="IZ11" s="7"/>
      <c r="JA11" s="7"/>
      <c r="JB11" s="7"/>
      <c r="JC11" s="7"/>
      <c r="JD11" s="7"/>
      <c r="JE11" s="7"/>
      <c r="JF11" s="7"/>
      <c r="JG11" s="7"/>
      <c r="JH11" s="7"/>
      <c r="JI11" s="7"/>
      <c r="JJ11" s="7"/>
      <c r="JK11" s="7"/>
      <c r="JL11" s="7"/>
      <c r="JM11" s="7"/>
      <c r="JN11" s="7"/>
      <c r="JO11" s="7"/>
      <c r="JP11" s="7"/>
      <c r="JQ11" s="7"/>
      <c r="JR11" s="7"/>
      <c r="JS11" s="7"/>
      <c r="JT11" s="7"/>
      <c r="JU11" s="7"/>
      <c r="JV11" s="7"/>
      <c r="JW11" s="7"/>
      <c r="JX11" s="7"/>
      <c r="JY11" s="7"/>
      <c r="JZ11" s="7"/>
      <c r="KA11" s="7"/>
      <c r="KB11" s="7"/>
      <c r="KC11" s="7"/>
      <c r="KD11" s="7"/>
      <c r="KE11" s="7"/>
      <c r="KF11" s="7"/>
      <c r="KG11" s="7"/>
      <c r="KH11" s="7"/>
      <c r="KI11" s="7"/>
      <c r="KJ11" s="7"/>
      <c r="KK11" s="7"/>
      <c r="KL11" s="7"/>
      <c r="KM11" s="7"/>
      <c r="KN11" s="7"/>
      <c r="KO11" s="7"/>
      <c r="KP11" s="7"/>
      <c r="KQ11" s="7"/>
      <c r="KR11" s="7"/>
      <c r="KS11" s="7"/>
      <c r="KT11" s="7"/>
      <c r="KU11" s="7"/>
      <c r="KV11" s="7"/>
      <c r="KW11" s="7"/>
      <c r="KX11" s="7"/>
      <c r="KY11" s="7"/>
      <c r="KZ11" s="7"/>
      <c r="LA11" s="7"/>
      <c r="LB11" s="7"/>
      <c r="LC11" s="7"/>
      <c r="LD11" s="7"/>
      <c r="LE11" s="7"/>
      <c r="LF11" s="7"/>
      <c r="LG11" s="7"/>
      <c r="LH11" s="7"/>
      <c r="LI11" s="7"/>
      <c r="LJ11" s="7"/>
      <c r="LK11" s="7"/>
      <c r="LL11" s="7"/>
      <c r="LM11" s="7"/>
      <c r="LN11" s="7"/>
      <c r="LO11" s="7"/>
      <c r="LP11" s="7"/>
      <c r="LQ11" s="7"/>
      <c r="LR11" s="7"/>
      <c r="LS11" s="7"/>
      <c r="LT11" s="7"/>
      <c r="LU11" s="7"/>
      <c r="LV11" s="7"/>
      <c r="LW11" s="7"/>
      <c r="LX11" s="7"/>
      <c r="LY11" s="7"/>
      <c r="LZ11" s="7"/>
      <c r="MA11" s="7"/>
      <c r="MB11" s="7"/>
      <c r="MC11" s="7"/>
      <c r="MD11" s="7"/>
      <c r="ME11" s="7"/>
      <c r="MF11" s="7"/>
      <c r="MG11" s="7"/>
      <c r="MH11" s="7"/>
      <c r="MI11" s="7"/>
      <c r="MJ11" s="7"/>
      <c r="MK11" s="7"/>
      <c r="ML11" s="7"/>
      <c r="MM11" s="7"/>
      <c r="MN11" s="7"/>
      <c r="MO11" s="7"/>
      <c r="MP11" s="7"/>
      <c r="MQ11" s="7"/>
      <c r="MR11" s="7"/>
      <c r="MS11" s="7"/>
      <c r="MT11" s="7"/>
      <c r="MU11" s="7"/>
      <c r="MV11" s="7"/>
      <c r="MW11" s="7"/>
      <c r="MX11" s="7"/>
      <c r="MY11" s="7"/>
      <c r="MZ11" s="7"/>
      <c r="NA11" s="7"/>
      <c r="NB11" s="7"/>
      <c r="NC11" s="7"/>
      <c r="ND11" s="7"/>
      <c r="NE11" s="7"/>
      <c r="NF11" s="7"/>
      <c r="NG11" s="7"/>
      <c r="NH11" s="7"/>
      <c r="NI11" s="7"/>
      <c r="NJ11" s="7"/>
      <c r="NK11" s="7"/>
      <c r="NL11" s="7"/>
      <c r="NM11" s="7"/>
      <c r="NN11" s="7"/>
      <c r="NO11" s="7"/>
      <c r="NP11" s="7"/>
      <c r="NQ11" s="7"/>
      <c r="NR11" s="7"/>
      <c r="NS11" s="7"/>
      <c r="NT11" s="7"/>
      <c r="NU11" s="7"/>
      <c r="NV11" s="7"/>
      <c r="NW11" s="7"/>
      <c r="NX11" s="7"/>
      <c r="NY11" s="7"/>
      <c r="NZ11" s="7"/>
      <c r="OA11" s="7"/>
      <c r="OB11" s="7"/>
      <c r="OC11" s="7"/>
      <c r="OD11" s="7"/>
      <c r="OE11" s="7"/>
      <c r="OF11" s="7"/>
      <c r="OG11" s="7"/>
      <c r="OH11" s="7"/>
      <c r="OI11" s="7"/>
      <c r="OJ11" s="7"/>
      <c r="OK11" s="7"/>
      <c r="OL11" s="7"/>
      <c r="OM11" s="7"/>
      <c r="ON11" s="7"/>
      <c r="OO11" s="7"/>
      <c r="OP11" s="7"/>
      <c r="OQ11" s="7"/>
      <c r="OR11" s="7"/>
      <c r="OS11" s="7"/>
      <c r="OT11" s="7"/>
      <c r="OU11" s="7"/>
      <c r="OV11" s="7"/>
      <c r="OW11" s="7"/>
      <c r="OX11" s="7"/>
      <c r="OY11" s="7"/>
      <c r="OZ11" s="7"/>
      <c r="PA11" s="7"/>
      <c r="PB11" s="7"/>
      <c r="PC11" s="7"/>
      <c r="PD11" s="7"/>
      <c r="PE11" s="7"/>
      <c r="PF11" s="7"/>
      <c r="PG11" s="7"/>
      <c r="PH11" s="7"/>
      <c r="PI11" s="7"/>
      <c r="PJ11" s="7"/>
      <c r="PK11" s="7"/>
      <c r="PL11" s="7"/>
      <c r="PM11" s="7"/>
      <c r="PN11" s="7"/>
      <c r="PO11" s="7"/>
      <c r="PP11" s="7"/>
      <c r="PQ11" s="7"/>
      <c r="PR11" s="7"/>
      <c r="PS11" s="7"/>
      <c r="PT11" s="7"/>
      <c r="PU11" s="7"/>
      <c r="PV11" s="7"/>
      <c r="PW11" s="7"/>
      <c r="PX11" s="7"/>
      <c r="PY11" s="7"/>
      <c r="PZ11" s="7"/>
      <c r="QA11" s="7"/>
      <c r="QB11" s="7"/>
      <c r="QC11" s="7"/>
      <c r="QD11" s="7"/>
      <c r="QE11" s="7"/>
      <c r="QF11" s="7"/>
      <c r="QG11" s="7"/>
      <c r="QH11" s="7"/>
      <c r="QI11" s="7"/>
      <c r="QJ11" s="7"/>
      <c r="QK11" s="7"/>
      <c r="QL11" s="7"/>
      <c r="QM11" s="7"/>
      <c r="QN11" s="7"/>
      <c r="QO11" s="7"/>
      <c r="QP11" s="7"/>
      <c r="QQ11" s="7"/>
      <c r="QR11" s="7"/>
      <c r="QS11" s="7"/>
      <c r="QT11" s="7"/>
      <c r="QU11" s="7"/>
      <c r="QV11" s="7"/>
      <c r="QW11" s="7"/>
      <c r="QX11" s="7"/>
      <c r="QY11" s="7"/>
      <c r="QZ11" s="7"/>
      <c r="RA11" s="7"/>
      <c r="RB11" s="7"/>
      <c r="RC11" s="7"/>
      <c r="RD11" s="7"/>
      <c r="RE11" s="7"/>
      <c r="RF11" s="7"/>
      <c r="RG11" s="7"/>
      <c r="RH11" s="7"/>
      <c r="RI11" s="7"/>
      <c r="RJ11" s="7"/>
      <c r="RK11" s="7"/>
      <c r="RL11" s="7"/>
      <c r="RM11" s="7"/>
      <c r="RN11" s="7"/>
      <c r="RO11" s="7"/>
      <c r="RP11" s="7"/>
      <c r="RQ11" s="7"/>
      <c r="RR11" s="7"/>
      <c r="RS11" s="7"/>
      <c r="RT11" s="7"/>
      <c r="RU11" s="7"/>
      <c r="RV11" s="7"/>
      <c r="RW11" s="7"/>
      <c r="RX11" s="7"/>
      <c r="RY11" s="7"/>
      <c r="RZ11" s="7"/>
      <c r="SA11" s="7"/>
      <c r="SB11" s="7"/>
      <c r="SC11" s="7"/>
      <c r="SD11" s="7"/>
      <c r="SE11" s="7"/>
      <c r="SF11" s="7"/>
      <c r="SG11" s="7"/>
      <c r="SH11" s="7"/>
      <c r="SI11" s="7"/>
      <c r="SJ11" s="7"/>
      <c r="SK11" s="7"/>
      <c r="SL11" s="7"/>
      <c r="SM11" s="7"/>
      <c r="SN11" s="7"/>
      <c r="SO11" s="7"/>
      <c r="SP11" s="7"/>
      <c r="SQ11" s="7"/>
      <c r="SR11" s="7"/>
      <c r="SS11" s="7"/>
      <c r="ST11" s="7"/>
      <c r="SU11" s="7"/>
      <c r="SV11" s="7"/>
      <c r="SW11" s="7"/>
      <c r="SX11" s="7"/>
      <c r="SY11" s="7"/>
      <c r="SZ11" s="7"/>
      <c r="TA11" s="7"/>
      <c r="TB11" s="7"/>
      <c r="TC11" s="7"/>
      <c r="TD11" s="7"/>
      <c r="TE11" s="7"/>
      <c r="TF11" s="7"/>
      <c r="TG11" s="7"/>
      <c r="TH11" s="7"/>
      <c r="TI11" s="7"/>
      <c r="TJ11" s="7"/>
      <c r="TK11" s="7"/>
      <c r="TL11" s="7"/>
      <c r="TM11" s="7"/>
      <c r="TN11" s="7"/>
      <c r="TO11" s="7"/>
      <c r="TP11" s="7"/>
      <c r="TQ11" s="7"/>
      <c r="TR11" s="7"/>
      <c r="TS11" s="7"/>
      <c r="TT11" s="7"/>
      <c r="TU11" s="7"/>
      <c r="TV11" s="7"/>
      <c r="TW11" s="7"/>
      <c r="TX11" s="7"/>
      <c r="TY11" s="7"/>
      <c r="TZ11" s="7"/>
      <c r="UA11" s="7"/>
      <c r="UB11" s="7"/>
      <c r="UC11" s="7"/>
      <c r="UD11" s="7"/>
      <c r="UE11" s="7"/>
      <c r="UF11" s="7"/>
      <c r="UG11" s="7"/>
      <c r="UH11" s="7"/>
      <c r="UI11" s="7"/>
      <c r="UJ11" s="7"/>
      <c r="UK11" s="7"/>
      <c r="UL11" s="7"/>
      <c r="UM11" s="7"/>
      <c r="UN11" s="7"/>
      <c r="UO11" s="7"/>
      <c r="UP11" s="7"/>
      <c r="UQ11" s="7"/>
      <c r="UR11" s="7"/>
      <c r="US11" s="7"/>
      <c r="UT11" s="7"/>
      <c r="UU11" s="7"/>
      <c r="UV11" s="7"/>
      <c r="UW11" s="7"/>
      <c r="UX11" s="7"/>
      <c r="UY11" s="7"/>
      <c r="UZ11" s="7"/>
      <c r="VA11" s="7"/>
      <c r="VB11" s="7"/>
      <c r="VC11" s="7"/>
      <c r="VD11" s="7"/>
      <c r="VE11" s="7"/>
      <c r="VF11" s="7"/>
      <c r="VG11" s="7"/>
      <c r="VH11" s="7"/>
      <c r="VI11" s="7"/>
      <c r="VJ11" s="7"/>
      <c r="VK11" s="7"/>
      <c r="VL11" s="7"/>
      <c r="VM11" s="7"/>
      <c r="VN11" s="7"/>
      <c r="VO11" s="7"/>
      <c r="VP11" s="7"/>
      <c r="VQ11" s="7"/>
      <c r="VR11" s="7"/>
      <c r="VS11" s="7"/>
      <c r="VT11" s="7"/>
      <c r="VU11" s="7"/>
      <c r="VV11" s="7"/>
      <c r="VW11" s="7"/>
      <c r="VX11" s="7"/>
      <c r="VY11" s="7"/>
      <c r="VZ11" s="7"/>
      <c r="WA11" s="7"/>
      <c r="WB11" s="7"/>
      <c r="WC11" s="7"/>
      <c r="WD11" s="7"/>
      <c r="WE11" s="7"/>
      <c r="WF11" s="7"/>
      <c r="WG11" s="7"/>
      <c r="WH11" s="7"/>
      <c r="WI11" s="7"/>
      <c r="WJ11" s="7"/>
      <c r="WK11" s="7"/>
      <c r="WL11" s="7"/>
      <c r="WM11" s="7"/>
      <c r="WN11" s="7"/>
      <c r="WO11" s="7"/>
      <c r="WP11" s="7"/>
      <c r="WQ11" s="7"/>
      <c r="WR11" s="7"/>
      <c r="WS11" s="7"/>
      <c r="WT11" s="7"/>
      <c r="WU11" s="7"/>
      <c r="WV11" s="7"/>
      <c r="WW11" s="7"/>
      <c r="WX11" s="7"/>
      <c r="WY11" s="7"/>
      <c r="WZ11" s="7"/>
      <c r="XA11" s="7"/>
      <c r="XB11" s="7"/>
      <c r="XC11" s="7"/>
      <c r="XD11" s="7"/>
      <c r="XE11" s="7"/>
      <c r="XF11" s="7"/>
      <c r="XG11" s="7"/>
      <c r="XH11" s="7"/>
      <c r="XI11" s="7"/>
      <c r="XJ11" s="7"/>
      <c r="XK11" s="7"/>
      <c r="XL11" s="7"/>
      <c r="XM11" s="7"/>
      <c r="XN11" s="7"/>
      <c r="XO11" s="7"/>
      <c r="XP11" s="7"/>
      <c r="XQ11" s="7"/>
      <c r="XR11" s="7"/>
      <c r="XS11" s="7"/>
      <c r="XT11" s="7"/>
      <c r="XU11" s="7"/>
      <c r="XV11" s="7"/>
      <c r="XW11" s="7"/>
      <c r="XX11" s="7"/>
      <c r="XY11" s="7"/>
      <c r="XZ11" s="7"/>
      <c r="YA11" s="7"/>
      <c r="YB11" s="7"/>
      <c r="YC11" s="7"/>
      <c r="YD11" s="7"/>
      <c r="YE11" s="7"/>
      <c r="YF11" s="7"/>
      <c r="YG11" s="7"/>
      <c r="YH11" s="7"/>
      <c r="YI11" s="7"/>
      <c r="YJ11" s="7"/>
      <c r="YK11" s="7"/>
      <c r="YL11" s="7"/>
      <c r="YM11" s="7"/>
      <c r="YN11" s="7"/>
      <c r="YO11" s="7"/>
      <c r="YP11" s="7"/>
      <c r="YQ11" s="7"/>
      <c r="YR11" s="7"/>
      <c r="YS11" s="7"/>
      <c r="YT11" s="7"/>
      <c r="YU11" s="7"/>
      <c r="YV11" s="7"/>
      <c r="YW11" s="7"/>
      <c r="YX11" s="7"/>
      <c r="YY11" s="7"/>
      <c r="YZ11" s="7"/>
      <c r="ZA11" s="7"/>
      <c r="ZB11" s="7"/>
      <c r="ZC11" s="7"/>
      <c r="ZD11" s="7"/>
      <c r="ZE11" s="7"/>
      <c r="ZF11" s="7"/>
      <c r="ZG11" s="7"/>
      <c r="ZH11" s="7"/>
      <c r="ZI11" s="7"/>
      <c r="ZJ11" s="7"/>
      <c r="ZK11" s="7"/>
      <c r="ZL11" s="7"/>
      <c r="ZM11" s="7"/>
      <c r="ZN11" s="7"/>
      <c r="ZO11" s="7"/>
      <c r="ZP11" s="7"/>
      <c r="ZQ11" s="7"/>
      <c r="ZR11" s="7"/>
      <c r="ZS11" s="7"/>
      <c r="ZT11" s="7"/>
      <c r="ZU11" s="7"/>
      <c r="ZV11" s="7"/>
      <c r="ZW11" s="7"/>
      <c r="ZX11" s="7"/>
      <c r="ZY11" s="7"/>
      <c r="ZZ11" s="7"/>
      <c r="AAA11" s="7"/>
      <c r="AAB11" s="7"/>
      <c r="AAC11" s="7"/>
      <c r="AAD11" s="7"/>
      <c r="AAE11" s="7"/>
      <c r="AAF11" s="7"/>
      <c r="AAG11" s="7"/>
      <c r="AAH11" s="7"/>
      <c r="AAI11" s="7"/>
      <c r="AAJ11" s="7"/>
      <c r="AAK11" s="7"/>
      <c r="AAL11" s="7"/>
      <c r="AAM11" s="7"/>
      <c r="AAN11" s="7"/>
      <c r="AAO11" s="7"/>
      <c r="AAP11" s="7"/>
      <c r="AAQ11" s="7"/>
      <c r="AAR11" s="7"/>
      <c r="AAS11" s="7"/>
      <c r="AAT11" s="7"/>
      <c r="AAU11" s="7"/>
      <c r="AAV11" s="7"/>
      <c r="AAW11" s="7"/>
      <c r="AAX11" s="7"/>
      <c r="AAY11" s="7"/>
      <c r="AAZ11" s="7"/>
      <c r="ABA11" s="7"/>
      <c r="ABB11" s="7"/>
      <c r="ABC11" s="7"/>
      <c r="ABD11" s="7"/>
      <c r="ABE11" s="7"/>
      <c r="ABF11" s="7"/>
      <c r="ABG11" s="7"/>
      <c r="ABH11" s="7"/>
      <c r="ABI11" s="7"/>
      <c r="ABJ11" s="7"/>
      <c r="ABK11" s="7"/>
      <c r="ABL11" s="7"/>
      <c r="ABM11" s="7"/>
      <c r="ABN11" s="7"/>
      <c r="ABO11" s="7"/>
      <c r="ABP11" s="7"/>
      <c r="ABQ11" s="7"/>
      <c r="ABR11" s="7"/>
      <c r="ABS11" s="7"/>
      <c r="ABT11" s="7"/>
      <c r="ABU11" s="7"/>
      <c r="ABV11" s="7"/>
      <c r="ABW11" s="7"/>
      <c r="ABX11" s="7"/>
      <c r="ABY11" s="7"/>
      <c r="ABZ11" s="7"/>
      <c r="ACA11" s="7"/>
      <c r="ACB11" s="7"/>
      <c r="ACC11" s="7"/>
      <c r="ACD11" s="7"/>
      <c r="ACE11" s="7"/>
      <c r="ACF11" s="7"/>
      <c r="ACG11" s="7"/>
      <c r="ACH11" s="7"/>
      <c r="ACI11" s="7"/>
      <c r="ACJ11" s="7"/>
      <c r="ACK11" s="7"/>
      <c r="ACL11" s="7"/>
    </row>
    <row r="12" spans="1:766" s="4" customFormat="1" ht="15" customHeight="1" x14ac:dyDescent="0.35">
      <c r="A12" s="98"/>
      <c r="B12" s="264" t="s">
        <v>149</v>
      </c>
      <c r="C12" s="266">
        <v>0</v>
      </c>
      <c r="D12" s="199">
        <v>0</v>
      </c>
      <c r="E12" s="333">
        <f t="shared" si="0"/>
        <v>0</v>
      </c>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c r="IW12" s="7"/>
      <c r="IX12" s="7"/>
      <c r="IY12" s="7"/>
      <c r="IZ12" s="7"/>
      <c r="JA12" s="7"/>
      <c r="JB12" s="7"/>
      <c r="JC12" s="7"/>
      <c r="JD12" s="7"/>
      <c r="JE12" s="7"/>
      <c r="JF12" s="7"/>
      <c r="JG12" s="7"/>
      <c r="JH12" s="7"/>
      <c r="JI12" s="7"/>
      <c r="JJ12" s="7"/>
      <c r="JK12" s="7"/>
      <c r="JL12" s="7"/>
      <c r="JM12" s="7"/>
      <c r="JN12" s="7"/>
      <c r="JO12" s="7"/>
      <c r="JP12" s="7"/>
      <c r="JQ12" s="7"/>
      <c r="JR12" s="7"/>
      <c r="JS12" s="7"/>
      <c r="JT12" s="7"/>
      <c r="JU12" s="7"/>
      <c r="JV12" s="7"/>
      <c r="JW12" s="7"/>
      <c r="JX12" s="7"/>
      <c r="JY12" s="7"/>
      <c r="JZ12" s="7"/>
      <c r="KA12" s="7"/>
      <c r="KB12" s="7"/>
      <c r="KC12" s="7"/>
      <c r="KD12" s="7"/>
      <c r="KE12" s="7"/>
      <c r="KF12" s="7"/>
      <c r="KG12" s="7"/>
      <c r="KH12" s="7"/>
      <c r="KI12" s="7"/>
      <c r="KJ12" s="7"/>
      <c r="KK12" s="7"/>
      <c r="KL12" s="7"/>
      <c r="KM12" s="7"/>
      <c r="KN12" s="7"/>
      <c r="KO12" s="7"/>
      <c r="KP12" s="7"/>
      <c r="KQ12" s="7"/>
      <c r="KR12" s="7"/>
      <c r="KS12" s="7"/>
      <c r="KT12" s="7"/>
      <c r="KU12" s="7"/>
      <c r="KV12" s="7"/>
      <c r="KW12" s="7"/>
      <c r="KX12" s="7"/>
      <c r="KY12" s="7"/>
      <c r="KZ12" s="7"/>
      <c r="LA12" s="7"/>
      <c r="LB12" s="7"/>
      <c r="LC12" s="7"/>
      <c r="LD12" s="7"/>
      <c r="LE12" s="7"/>
      <c r="LF12" s="7"/>
      <c r="LG12" s="7"/>
      <c r="LH12" s="7"/>
      <c r="LI12" s="7"/>
      <c r="LJ12" s="7"/>
      <c r="LK12" s="7"/>
      <c r="LL12" s="7"/>
      <c r="LM12" s="7"/>
      <c r="LN12" s="7"/>
      <c r="LO12" s="7"/>
      <c r="LP12" s="7"/>
      <c r="LQ12" s="7"/>
      <c r="LR12" s="7"/>
      <c r="LS12" s="7"/>
      <c r="LT12" s="7"/>
      <c r="LU12" s="7"/>
      <c r="LV12" s="7"/>
      <c r="LW12" s="7"/>
      <c r="LX12" s="7"/>
      <c r="LY12" s="7"/>
      <c r="LZ12" s="7"/>
      <c r="MA12" s="7"/>
      <c r="MB12" s="7"/>
      <c r="MC12" s="7"/>
      <c r="MD12" s="7"/>
      <c r="ME12" s="7"/>
      <c r="MF12" s="7"/>
      <c r="MG12" s="7"/>
      <c r="MH12" s="7"/>
      <c r="MI12" s="7"/>
      <c r="MJ12" s="7"/>
      <c r="MK12" s="7"/>
      <c r="ML12" s="7"/>
      <c r="MM12" s="7"/>
      <c r="MN12" s="7"/>
      <c r="MO12" s="7"/>
      <c r="MP12" s="7"/>
      <c r="MQ12" s="7"/>
      <c r="MR12" s="7"/>
      <c r="MS12" s="7"/>
      <c r="MT12" s="7"/>
      <c r="MU12" s="7"/>
      <c r="MV12" s="7"/>
      <c r="MW12" s="7"/>
      <c r="MX12" s="7"/>
      <c r="MY12" s="7"/>
      <c r="MZ12" s="7"/>
      <c r="NA12" s="7"/>
      <c r="NB12" s="7"/>
      <c r="NC12" s="7"/>
      <c r="ND12" s="7"/>
      <c r="NE12" s="7"/>
      <c r="NF12" s="7"/>
      <c r="NG12" s="7"/>
      <c r="NH12" s="7"/>
      <c r="NI12" s="7"/>
      <c r="NJ12" s="7"/>
      <c r="NK12" s="7"/>
      <c r="NL12" s="7"/>
      <c r="NM12" s="7"/>
      <c r="NN12" s="7"/>
      <c r="NO12" s="7"/>
      <c r="NP12" s="7"/>
      <c r="NQ12" s="7"/>
      <c r="NR12" s="7"/>
      <c r="NS12" s="7"/>
      <c r="NT12" s="7"/>
      <c r="NU12" s="7"/>
      <c r="NV12" s="7"/>
      <c r="NW12" s="7"/>
      <c r="NX12" s="7"/>
      <c r="NY12" s="7"/>
      <c r="NZ12" s="7"/>
      <c r="OA12" s="7"/>
      <c r="OB12" s="7"/>
      <c r="OC12" s="7"/>
      <c r="OD12" s="7"/>
      <c r="OE12" s="7"/>
      <c r="OF12" s="7"/>
      <c r="OG12" s="7"/>
      <c r="OH12" s="7"/>
      <c r="OI12" s="7"/>
      <c r="OJ12" s="7"/>
      <c r="OK12" s="7"/>
      <c r="OL12" s="7"/>
      <c r="OM12" s="7"/>
      <c r="ON12" s="7"/>
      <c r="OO12" s="7"/>
      <c r="OP12" s="7"/>
      <c r="OQ12" s="7"/>
      <c r="OR12" s="7"/>
      <c r="OS12" s="7"/>
      <c r="OT12" s="7"/>
      <c r="OU12" s="7"/>
      <c r="OV12" s="7"/>
      <c r="OW12" s="7"/>
      <c r="OX12" s="7"/>
      <c r="OY12" s="7"/>
      <c r="OZ12" s="7"/>
      <c r="PA12" s="7"/>
      <c r="PB12" s="7"/>
      <c r="PC12" s="7"/>
      <c r="PD12" s="7"/>
      <c r="PE12" s="7"/>
      <c r="PF12" s="7"/>
      <c r="PG12" s="7"/>
      <c r="PH12" s="7"/>
      <c r="PI12" s="7"/>
      <c r="PJ12" s="7"/>
      <c r="PK12" s="7"/>
      <c r="PL12" s="7"/>
      <c r="PM12" s="7"/>
      <c r="PN12" s="7"/>
      <c r="PO12" s="7"/>
      <c r="PP12" s="7"/>
      <c r="PQ12" s="7"/>
      <c r="PR12" s="7"/>
      <c r="PS12" s="7"/>
      <c r="PT12" s="7"/>
      <c r="PU12" s="7"/>
      <c r="PV12" s="7"/>
      <c r="PW12" s="7"/>
      <c r="PX12" s="7"/>
      <c r="PY12" s="7"/>
      <c r="PZ12" s="7"/>
      <c r="QA12" s="7"/>
      <c r="QB12" s="7"/>
      <c r="QC12" s="7"/>
      <c r="QD12" s="7"/>
      <c r="QE12" s="7"/>
      <c r="QF12" s="7"/>
      <c r="QG12" s="7"/>
      <c r="QH12" s="7"/>
      <c r="QI12" s="7"/>
      <c r="QJ12" s="7"/>
      <c r="QK12" s="7"/>
      <c r="QL12" s="7"/>
      <c r="QM12" s="7"/>
      <c r="QN12" s="7"/>
      <c r="QO12" s="7"/>
      <c r="QP12" s="7"/>
      <c r="QQ12" s="7"/>
      <c r="QR12" s="7"/>
      <c r="QS12" s="7"/>
      <c r="QT12" s="7"/>
      <c r="QU12" s="7"/>
      <c r="QV12" s="7"/>
      <c r="QW12" s="7"/>
      <c r="QX12" s="7"/>
      <c r="QY12" s="7"/>
      <c r="QZ12" s="7"/>
      <c r="RA12" s="7"/>
      <c r="RB12" s="7"/>
      <c r="RC12" s="7"/>
      <c r="RD12" s="7"/>
      <c r="RE12" s="7"/>
      <c r="RF12" s="7"/>
      <c r="RG12" s="7"/>
      <c r="RH12" s="7"/>
      <c r="RI12" s="7"/>
      <c r="RJ12" s="7"/>
      <c r="RK12" s="7"/>
      <c r="RL12" s="7"/>
      <c r="RM12" s="7"/>
      <c r="RN12" s="7"/>
      <c r="RO12" s="7"/>
      <c r="RP12" s="7"/>
      <c r="RQ12" s="7"/>
      <c r="RR12" s="7"/>
      <c r="RS12" s="7"/>
      <c r="RT12" s="7"/>
      <c r="RU12" s="7"/>
      <c r="RV12" s="7"/>
      <c r="RW12" s="7"/>
      <c r="RX12" s="7"/>
      <c r="RY12" s="7"/>
      <c r="RZ12" s="7"/>
      <c r="SA12" s="7"/>
      <c r="SB12" s="7"/>
      <c r="SC12" s="7"/>
      <c r="SD12" s="7"/>
      <c r="SE12" s="7"/>
      <c r="SF12" s="7"/>
      <c r="SG12" s="7"/>
      <c r="SH12" s="7"/>
      <c r="SI12" s="7"/>
      <c r="SJ12" s="7"/>
      <c r="SK12" s="7"/>
      <c r="SL12" s="7"/>
      <c r="SM12" s="7"/>
      <c r="SN12" s="7"/>
      <c r="SO12" s="7"/>
      <c r="SP12" s="7"/>
      <c r="SQ12" s="7"/>
      <c r="SR12" s="7"/>
      <c r="SS12" s="7"/>
      <c r="ST12" s="7"/>
      <c r="SU12" s="7"/>
      <c r="SV12" s="7"/>
      <c r="SW12" s="7"/>
      <c r="SX12" s="7"/>
      <c r="SY12" s="7"/>
      <c r="SZ12" s="7"/>
      <c r="TA12" s="7"/>
      <c r="TB12" s="7"/>
      <c r="TC12" s="7"/>
      <c r="TD12" s="7"/>
      <c r="TE12" s="7"/>
      <c r="TF12" s="7"/>
      <c r="TG12" s="7"/>
      <c r="TH12" s="7"/>
      <c r="TI12" s="7"/>
      <c r="TJ12" s="7"/>
      <c r="TK12" s="7"/>
      <c r="TL12" s="7"/>
      <c r="TM12" s="7"/>
      <c r="TN12" s="7"/>
      <c r="TO12" s="7"/>
      <c r="TP12" s="7"/>
      <c r="TQ12" s="7"/>
      <c r="TR12" s="7"/>
      <c r="TS12" s="7"/>
      <c r="TT12" s="7"/>
      <c r="TU12" s="7"/>
      <c r="TV12" s="7"/>
      <c r="TW12" s="7"/>
      <c r="TX12" s="7"/>
      <c r="TY12" s="7"/>
      <c r="TZ12" s="7"/>
      <c r="UA12" s="7"/>
      <c r="UB12" s="7"/>
      <c r="UC12" s="7"/>
      <c r="UD12" s="7"/>
      <c r="UE12" s="7"/>
      <c r="UF12" s="7"/>
      <c r="UG12" s="7"/>
      <c r="UH12" s="7"/>
      <c r="UI12" s="7"/>
      <c r="UJ12" s="7"/>
      <c r="UK12" s="7"/>
      <c r="UL12" s="7"/>
      <c r="UM12" s="7"/>
      <c r="UN12" s="7"/>
      <c r="UO12" s="7"/>
      <c r="UP12" s="7"/>
      <c r="UQ12" s="7"/>
      <c r="UR12" s="7"/>
      <c r="US12" s="7"/>
      <c r="UT12" s="7"/>
      <c r="UU12" s="7"/>
      <c r="UV12" s="7"/>
      <c r="UW12" s="7"/>
      <c r="UX12" s="7"/>
      <c r="UY12" s="7"/>
      <c r="UZ12" s="7"/>
      <c r="VA12" s="7"/>
      <c r="VB12" s="7"/>
      <c r="VC12" s="7"/>
      <c r="VD12" s="7"/>
      <c r="VE12" s="7"/>
      <c r="VF12" s="7"/>
      <c r="VG12" s="7"/>
      <c r="VH12" s="7"/>
      <c r="VI12" s="7"/>
      <c r="VJ12" s="7"/>
      <c r="VK12" s="7"/>
      <c r="VL12" s="7"/>
      <c r="VM12" s="7"/>
      <c r="VN12" s="7"/>
      <c r="VO12" s="7"/>
      <c r="VP12" s="7"/>
      <c r="VQ12" s="7"/>
      <c r="VR12" s="7"/>
      <c r="VS12" s="7"/>
      <c r="VT12" s="7"/>
      <c r="VU12" s="7"/>
      <c r="VV12" s="7"/>
      <c r="VW12" s="7"/>
      <c r="VX12" s="7"/>
      <c r="VY12" s="7"/>
      <c r="VZ12" s="7"/>
      <c r="WA12" s="7"/>
      <c r="WB12" s="7"/>
      <c r="WC12" s="7"/>
      <c r="WD12" s="7"/>
      <c r="WE12" s="7"/>
      <c r="WF12" s="7"/>
      <c r="WG12" s="7"/>
      <c r="WH12" s="7"/>
      <c r="WI12" s="7"/>
      <c r="WJ12" s="7"/>
      <c r="WK12" s="7"/>
      <c r="WL12" s="7"/>
      <c r="WM12" s="7"/>
      <c r="WN12" s="7"/>
      <c r="WO12" s="7"/>
      <c r="WP12" s="7"/>
      <c r="WQ12" s="7"/>
      <c r="WR12" s="7"/>
      <c r="WS12" s="7"/>
      <c r="WT12" s="7"/>
      <c r="WU12" s="7"/>
      <c r="WV12" s="7"/>
      <c r="WW12" s="7"/>
      <c r="WX12" s="7"/>
      <c r="WY12" s="7"/>
      <c r="WZ12" s="7"/>
      <c r="XA12" s="7"/>
      <c r="XB12" s="7"/>
      <c r="XC12" s="7"/>
      <c r="XD12" s="7"/>
      <c r="XE12" s="7"/>
      <c r="XF12" s="7"/>
      <c r="XG12" s="7"/>
      <c r="XH12" s="7"/>
      <c r="XI12" s="7"/>
      <c r="XJ12" s="7"/>
      <c r="XK12" s="7"/>
      <c r="XL12" s="7"/>
      <c r="XM12" s="7"/>
      <c r="XN12" s="7"/>
      <c r="XO12" s="7"/>
      <c r="XP12" s="7"/>
      <c r="XQ12" s="7"/>
      <c r="XR12" s="7"/>
      <c r="XS12" s="7"/>
      <c r="XT12" s="7"/>
      <c r="XU12" s="7"/>
      <c r="XV12" s="7"/>
      <c r="XW12" s="7"/>
      <c r="XX12" s="7"/>
      <c r="XY12" s="7"/>
      <c r="XZ12" s="7"/>
      <c r="YA12" s="7"/>
      <c r="YB12" s="7"/>
      <c r="YC12" s="7"/>
      <c r="YD12" s="7"/>
      <c r="YE12" s="7"/>
      <c r="YF12" s="7"/>
      <c r="YG12" s="7"/>
      <c r="YH12" s="7"/>
      <c r="YI12" s="7"/>
      <c r="YJ12" s="7"/>
      <c r="YK12" s="7"/>
      <c r="YL12" s="7"/>
      <c r="YM12" s="7"/>
      <c r="YN12" s="7"/>
      <c r="YO12" s="7"/>
      <c r="YP12" s="7"/>
      <c r="YQ12" s="7"/>
      <c r="YR12" s="7"/>
      <c r="YS12" s="7"/>
      <c r="YT12" s="7"/>
      <c r="YU12" s="7"/>
      <c r="YV12" s="7"/>
      <c r="YW12" s="7"/>
      <c r="YX12" s="7"/>
      <c r="YY12" s="7"/>
      <c r="YZ12" s="7"/>
      <c r="ZA12" s="7"/>
      <c r="ZB12" s="7"/>
      <c r="ZC12" s="7"/>
      <c r="ZD12" s="7"/>
      <c r="ZE12" s="7"/>
      <c r="ZF12" s="7"/>
      <c r="ZG12" s="7"/>
      <c r="ZH12" s="7"/>
      <c r="ZI12" s="7"/>
      <c r="ZJ12" s="7"/>
      <c r="ZK12" s="7"/>
      <c r="ZL12" s="7"/>
      <c r="ZM12" s="7"/>
      <c r="ZN12" s="7"/>
      <c r="ZO12" s="7"/>
      <c r="ZP12" s="7"/>
      <c r="ZQ12" s="7"/>
      <c r="ZR12" s="7"/>
      <c r="ZS12" s="7"/>
      <c r="ZT12" s="7"/>
      <c r="ZU12" s="7"/>
      <c r="ZV12" s="7"/>
      <c r="ZW12" s="7"/>
      <c r="ZX12" s="7"/>
      <c r="ZY12" s="7"/>
      <c r="ZZ12" s="7"/>
      <c r="AAA12" s="7"/>
      <c r="AAB12" s="7"/>
      <c r="AAC12" s="7"/>
      <c r="AAD12" s="7"/>
      <c r="AAE12" s="7"/>
      <c r="AAF12" s="7"/>
      <c r="AAG12" s="7"/>
      <c r="AAH12" s="7"/>
      <c r="AAI12" s="7"/>
      <c r="AAJ12" s="7"/>
      <c r="AAK12" s="7"/>
      <c r="AAL12" s="7"/>
      <c r="AAM12" s="7"/>
      <c r="AAN12" s="7"/>
      <c r="AAO12" s="7"/>
      <c r="AAP12" s="7"/>
      <c r="AAQ12" s="7"/>
      <c r="AAR12" s="7"/>
      <c r="AAS12" s="7"/>
      <c r="AAT12" s="7"/>
      <c r="AAU12" s="7"/>
      <c r="AAV12" s="7"/>
      <c r="AAW12" s="7"/>
      <c r="AAX12" s="7"/>
      <c r="AAY12" s="7"/>
      <c r="AAZ12" s="7"/>
      <c r="ABA12" s="7"/>
      <c r="ABB12" s="7"/>
      <c r="ABC12" s="7"/>
      <c r="ABD12" s="7"/>
      <c r="ABE12" s="7"/>
      <c r="ABF12" s="7"/>
      <c r="ABG12" s="7"/>
      <c r="ABH12" s="7"/>
      <c r="ABI12" s="7"/>
      <c r="ABJ12" s="7"/>
      <c r="ABK12" s="7"/>
      <c r="ABL12" s="7"/>
      <c r="ABM12" s="7"/>
      <c r="ABN12" s="7"/>
      <c r="ABO12" s="7"/>
      <c r="ABP12" s="7"/>
      <c r="ABQ12" s="7"/>
      <c r="ABR12" s="7"/>
      <c r="ABS12" s="7"/>
      <c r="ABT12" s="7"/>
      <c r="ABU12" s="7"/>
      <c r="ABV12" s="7"/>
      <c r="ABW12" s="7"/>
      <c r="ABX12" s="7"/>
      <c r="ABY12" s="7"/>
      <c r="ABZ12" s="7"/>
      <c r="ACA12" s="7"/>
      <c r="ACB12" s="7"/>
      <c r="ACC12" s="7"/>
      <c r="ACD12" s="7"/>
      <c r="ACE12" s="7"/>
      <c r="ACF12" s="7"/>
      <c r="ACG12" s="7"/>
      <c r="ACH12" s="7"/>
      <c r="ACI12" s="7"/>
      <c r="ACJ12" s="7"/>
      <c r="ACK12" s="7"/>
      <c r="ACL12" s="7"/>
    </row>
    <row r="13" spans="1:766" s="4" customFormat="1" ht="15" customHeight="1" x14ac:dyDescent="0.35">
      <c r="A13" s="98"/>
      <c r="B13" s="264" t="s">
        <v>150</v>
      </c>
      <c r="C13" s="266">
        <v>0</v>
      </c>
      <c r="D13" s="199">
        <v>0</v>
      </c>
      <c r="E13" s="333">
        <f t="shared" si="0"/>
        <v>0</v>
      </c>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c r="IP13" s="7"/>
      <c r="IQ13" s="7"/>
      <c r="IR13" s="7"/>
      <c r="IS13" s="7"/>
      <c r="IT13" s="7"/>
      <c r="IU13" s="7"/>
      <c r="IV13" s="7"/>
      <c r="IW13" s="7"/>
      <c r="IX13" s="7"/>
      <c r="IY13" s="7"/>
      <c r="IZ13" s="7"/>
      <c r="JA13" s="7"/>
      <c r="JB13" s="7"/>
      <c r="JC13" s="7"/>
      <c r="JD13" s="7"/>
      <c r="JE13" s="7"/>
      <c r="JF13" s="7"/>
      <c r="JG13" s="7"/>
      <c r="JH13" s="7"/>
      <c r="JI13" s="7"/>
      <c r="JJ13" s="7"/>
      <c r="JK13" s="7"/>
      <c r="JL13" s="7"/>
      <c r="JM13" s="7"/>
      <c r="JN13" s="7"/>
      <c r="JO13" s="7"/>
      <c r="JP13" s="7"/>
      <c r="JQ13" s="7"/>
      <c r="JR13" s="7"/>
      <c r="JS13" s="7"/>
      <c r="JT13" s="7"/>
      <c r="JU13" s="7"/>
      <c r="JV13" s="7"/>
      <c r="JW13" s="7"/>
      <c r="JX13" s="7"/>
      <c r="JY13" s="7"/>
      <c r="JZ13" s="7"/>
      <c r="KA13" s="7"/>
      <c r="KB13" s="7"/>
      <c r="KC13" s="7"/>
      <c r="KD13" s="7"/>
      <c r="KE13" s="7"/>
      <c r="KF13" s="7"/>
      <c r="KG13" s="7"/>
      <c r="KH13" s="7"/>
      <c r="KI13" s="7"/>
      <c r="KJ13" s="7"/>
      <c r="KK13" s="7"/>
      <c r="KL13" s="7"/>
      <c r="KM13" s="7"/>
      <c r="KN13" s="7"/>
      <c r="KO13" s="7"/>
      <c r="KP13" s="7"/>
      <c r="KQ13" s="7"/>
      <c r="KR13" s="7"/>
      <c r="KS13" s="7"/>
      <c r="KT13" s="7"/>
      <c r="KU13" s="7"/>
      <c r="KV13" s="7"/>
      <c r="KW13" s="7"/>
      <c r="KX13" s="7"/>
      <c r="KY13" s="7"/>
      <c r="KZ13" s="7"/>
      <c r="LA13" s="7"/>
      <c r="LB13" s="7"/>
      <c r="LC13" s="7"/>
      <c r="LD13" s="7"/>
      <c r="LE13" s="7"/>
      <c r="LF13" s="7"/>
      <c r="LG13" s="7"/>
      <c r="LH13" s="7"/>
      <c r="LI13" s="7"/>
      <c r="LJ13" s="7"/>
      <c r="LK13" s="7"/>
      <c r="LL13" s="7"/>
      <c r="LM13" s="7"/>
      <c r="LN13" s="7"/>
      <c r="LO13" s="7"/>
      <c r="LP13" s="7"/>
      <c r="LQ13" s="7"/>
      <c r="LR13" s="7"/>
      <c r="LS13" s="7"/>
      <c r="LT13" s="7"/>
      <c r="LU13" s="7"/>
      <c r="LV13" s="7"/>
      <c r="LW13" s="7"/>
      <c r="LX13" s="7"/>
      <c r="LY13" s="7"/>
      <c r="LZ13" s="7"/>
      <c r="MA13" s="7"/>
      <c r="MB13" s="7"/>
      <c r="MC13" s="7"/>
      <c r="MD13" s="7"/>
      <c r="ME13" s="7"/>
      <c r="MF13" s="7"/>
      <c r="MG13" s="7"/>
      <c r="MH13" s="7"/>
      <c r="MI13" s="7"/>
      <c r="MJ13" s="7"/>
      <c r="MK13" s="7"/>
      <c r="ML13" s="7"/>
      <c r="MM13" s="7"/>
      <c r="MN13" s="7"/>
      <c r="MO13" s="7"/>
      <c r="MP13" s="7"/>
      <c r="MQ13" s="7"/>
      <c r="MR13" s="7"/>
      <c r="MS13" s="7"/>
      <c r="MT13" s="7"/>
      <c r="MU13" s="7"/>
      <c r="MV13" s="7"/>
      <c r="MW13" s="7"/>
      <c r="MX13" s="7"/>
      <c r="MY13" s="7"/>
      <c r="MZ13" s="7"/>
      <c r="NA13" s="7"/>
      <c r="NB13" s="7"/>
      <c r="NC13" s="7"/>
      <c r="ND13" s="7"/>
      <c r="NE13" s="7"/>
      <c r="NF13" s="7"/>
      <c r="NG13" s="7"/>
      <c r="NH13" s="7"/>
      <c r="NI13" s="7"/>
      <c r="NJ13" s="7"/>
      <c r="NK13" s="7"/>
      <c r="NL13" s="7"/>
      <c r="NM13" s="7"/>
      <c r="NN13" s="7"/>
      <c r="NO13" s="7"/>
      <c r="NP13" s="7"/>
      <c r="NQ13" s="7"/>
      <c r="NR13" s="7"/>
      <c r="NS13" s="7"/>
      <c r="NT13" s="7"/>
      <c r="NU13" s="7"/>
      <c r="NV13" s="7"/>
      <c r="NW13" s="7"/>
      <c r="NX13" s="7"/>
      <c r="NY13" s="7"/>
      <c r="NZ13" s="7"/>
      <c r="OA13" s="7"/>
      <c r="OB13" s="7"/>
      <c r="OC13" s="7"/>
      <c r="OD13" s="7"/>
      <c r="OE13" s="7"/>
      <c r="OF13" s="7"/>
      <c r="OG13" s="7"/>
      <c r="OH13" s="7"/>
      <c r="OI13" s="7"/>
      <c r="OJ13" s="7"/>
      <c r="OK13" s="7"/>
      <c r="OL13" s="7"/>
      <c r="OM13" s="7"/>
      <c r="ON13" s="7"/>
      <c r="OO13" s="7"/>
      <c r="OP13" s="7"/>
      <c r="OQ13" s="7"/>
      <c r="OR13" s="7"/>
      <c r="OS13" s="7"/>
      <c r="OT13" s="7"/>
      <c r="OU13" s="7"/>
      <c r="OV13" s="7"/>
      <c r="OW13" s="7"/>
      <c r="OX13" s="7"/>
      <c r="OY13" s="7"/>
      <c r="OZ13" s="7"/>
      <c r="PA13" s="7"/>
      <c r="PB13" s="7"/>
      <c r="PC13" s="7"/>
      <c r="PD13" s="7"/>
      <c r="PE13" s="7"/>
      <c r="PF13" s="7"/>
      <c r="PG13" s="7"/>
      <c r="PH13" s="7"/>
      <c r="PI13" s="7"/>
      <c r="PJ13" s="7"/>
      <c r="PK13" s="7"/>
      <c r="PL13" s="7"/>
      <c r="PM13" s="7"/>
      <c r="PN13" s="7"/>
      <c r="PO13" s="7"/>
      <c r="PP13" s="7"/>
      <c r="PQ13" s="7"/>
      <c r="PR13" s="7"/>
      <c r="PS13" s="7"/>
      <c r="PT13" s="7"/>
      <c r="PU13" s="7"/>
      <c r="PV13" s="7"/>
      <c r="PW13" s="7"/>
      <c r="PX13" s="7"/>
      <c r="PY13" s="7"/>
      <c r="PZ13" s="7"/>
      <c r="QA13" s="7"/>
      <c r="QB13" s="7"/>
      <c r="QC13" s="7"/>
      <c r="QD13" s="7"/>
      <c r="QE13" s="7"/>
      <c r="QF13" s="7"/>
      <c r="QG13" s="7"/>
      <c r="QH13" s="7"/>
      <c r="QI13" s="7"/>
      <c r="QJ13" s="7"/>
      <c r="QK13" s="7"/>
      <c r="QL13" s="7"/>
      <c r="QM13" s="7"/>
      <c r="QN13" s="7"/>
      <c r="QO13" s="7"/>
      <c r="QP13" s="7"/>
      <c r="QQ13" s="7"/>
      <c r="QR13" s="7"/>
      <c r="QS13" s="7"/>
      <c r="QT13" s="7"/>
      <c r="QU13" s="7"/>
      <c r="QV13" s="7"/>
      <c r="QW13" s="7"/>
      <c r="QX13" s="7"/>
      <c r="QY13" s="7"/>
      <c r="QZ13" s="7"/>
      <c r="RA13" s="7"/>
      <c r="RB13" s="7"/>
      <c r="RC13" s="7"/>
      <c r="RD13" s="7"/>
      <c r="RE13" s="7"/>
      <c r="RF13" s="7"/>
      <c r="RG13" s="7"/>
      <c r="RH13" s="7"/>
      <c r="RI13" s="7"/>
      <c r="RJ13" s="7"/>
      <c r="RK13" s="7"/>
      <c r="RL13" s="7"/>
      <c r="RM13" s="7"/>
      <c r="RN13" s="7"/>
      <c r="RO13" s="7"/>
      <c r="RP13" s="7"/>
      <c r="RQ13" s="7"/>
      <c r="RR13" s="7"/>
      <c r="RS13" s="7"/>
      <c r="RT13" s="7"/>
      <c r="RU13" s="7"/>
      <c r="RV13" s="7"/>
      <c r="RW13" s="7"/>
      <c r="RX13" s="7"/>
      <c r="RY13" s="7"/>
      <c r="RZ13" s="7"/>
      <c r="SA13" s="7"/>
      <c r="SB13" s="7"/>
      <c r="SC13" s="7"/>
      <c r="SD13" s="7"/>
      <c r="SE13" s="7"/>
      <c r="SF13" s="7"/>
      <c r="SG13" s="7"/>
      <c r="SH13" s="7"/>
      <c r="SI13" s="7"/>
      <c r="SJ13" s="7"/>
      <c r="SK13" s="7"/>
      <c r="SL13" s="7"/>
      <c r="SM13" s="7"/>
      <c r="SN13" s="7"/>
      <c r="SO13" s="7"/>
      <c r="SP13" s="7"/>
      <c r="SQ13" s="7"/>
      <c r="SR13" s="7"/>
      <c r="SS13" s="7"/>
      <c r="ST13" s="7"/>
      <c r="SU13" s="7"/>
      <c r="SV13" s="7"/>
      <c r="SW13" s="7"/>
      <c r="SX13" s="7"/>
      <c r="SY13" s="7"/>
      <c r="SZ13" s="7"/>
      <c r="TA13" s="7"/>
      <c r="TB13" s="7"/>
      <c r="TC13" s="7"/>
      <c r="TD13" s="7"/>
      <c r="TE13" s="7"/>
      <c r="TF13" s="7"/>
      <c r="TG13" s="7"/>
      <c r="TH13" s="7"/>
      <c r="TI13" s="7"/>
      <c r="TJ13" s="7"/>
      <c r="TK13" s="7"/>
      <c r="TL13" s="7"/>
      <c r="TM13" s="7"/>
      <c r="TN13" s="7"/>
      <c r="TO13" s="7"/>
      <c r="TP13" s="7"/>
      <c r="TQ13" s="7"/>
      <c r="TR13" s="7"/>
      <c r="TS13" s="7"/>
      <c r="TT13" s="7"/>
      <c r="TU13" s="7"/>
      <c r="TV13" s="7"/>
      <c r="TW13" s="7"/>
      <c r="TX13" s="7"/>
      <c r="TY13" s="7"/>
      <c r="TZ13" s="7"/>
      <c r="UA13" s="7"/>
      <c r="UB13" s="7"/>
      <c r="UC13" s="7"/>
      <c r="UD13" s="7"/>
      <c r="UE13" s="7"/>
      <c r="UF13" s="7"/>
      <c r="UG13" s="7"/>
      <c r="UH13" s="7"/>
      <c r="UI13" s="7"/>
      <c r="UJ13" s="7"/>
      <c r="UK13" s="7"/>
      <c r="UL13" s="7"/>
      <c r="UM13" s="7"/>
      <c r="UN13" s="7"/>
      <c r="UO13" s="7"/>
      <c r="UP13" s="7"/>
      <c r="UQ13" s="7"/>
      <c r="UR13" s="7"/>
      <c r="US13" s="7"/>
      <c r="UT13" s="7"/>
      <c r="UU13" s="7"/>
      <c r="UV13" s="7"/>
      <c r="UW13" s="7"/>
      <c r="UX13" s="7"/>
      <c r="UY13" s="7"/>
      <c r="UZ13" s="7"/>
      <c r="VA13" s="7"/>
      <c r="VB13" s="7"/>
      <c r="VC13" s="7"/>
      <c r="VD13" s="7"/>
      <c r="VE13" s="7"/>
      <c r="VF13" s="7"/>
      <c r="VG13" s="7"/>
      <c r="VH13" s="7"/>
      <c r="VI13" s="7"/>
      <c r="VJ13" s="7"/>
      <c r="VK13" s="7"/>
      <c r="VL13" s="7"/>
      <c r="VM13" s="7"/>
      <c r="VN13" s="7"/>
      <c r="VO13" s="7"/>
      <c r="VP13" s="7"/>
      <c r="VQ13" s="7"/>
      <c r="VR13" s="7"/>
      <c r="VS13" s="7"/>
      <c r="VT13" s="7"/>
      <c r="VU13" s="7"/>
      <c r="VV13" s="7"/>
      <c r="VW13" s="7"/>
      <c r="VX13" s="7"/>
      <c r="VY13" s="7"/>
      <c r="VZ13" s="7"/>
      <c r="WA13" s="7"/>
      <c r="WB13" s="7"/>
      <c r="WC13" s="7"/>
      <c r="WD13" s="7"/>
      <c r="WE13" s="7"/>
      <c r="WF13" s="7"/>
      <c r="WG13" s="7"/>
      <c r="WH13" s="7"/>
      <c r="WI13" s="7"/>
      <c r="WJ13" s="7"/>
      <c r="WK13" s="7"/>
      <c r="WL13" s="7"/>
      <c r="WM13" s="7"/>
      <c r="WN13" s="7"/>
      <c r="WO13" s="7"/>
      <c r="WP13" s="7"/>
      <c r="WQ13" s="7"/>
      <c r="WR13" s="7"/>
      <c r="WS13" s="7"/>
      <c r="WT13" s="7"/>
      <c r="WU13" s="7"/>
      <c r="WV13" s="7"/>
      <c r="WW13" s="7"/>
      <c r="WX13" s="7"/>
      <c r="WY13" s="7"/>
      <c r="WZ13" s="7"/>
      <c r="XA13" s="7"/>
      <c r="XB13" s="7"/>
      <c r="XC13" s="7"/>
      <c r="XD13" s="7"/>
      <c r="XE13" s="7"/>
      <c r="XF13" s="7"/>
      <c r="XG13" s="7"/>
      <c r="XH13" s="7"/>
      <c r="XI13" s="7"/>
      <c r="XJ13" s="7"/>
      <c r="XK13" s="7"/>
      <c r="XL13" s="7"/>
      <c r="XM13" s="7"/>
      <c r="XN13" s="7"/>
      <c r="XO13" s="7"/>
      <c r="XP13" s="7"/>
      <c r="XQ13" s="7"/>
      <c r="XR13" s="7"/>
      <c r="XS13" s="7"/>
      <c r="XT13" s="7"/>
      <c r="XU13" s="7"/>
      <c r="XV13" s="7"/>
      <c r="XW13" s="7"/>
      <c r="XX13" s="7"/>
      <c r="XY13" s="7"/>
      <c r="XZ13" s="7"/>
      <c r="YA13" s="7"/>
      <c r="YB13" s="7"/>
      <c r="YC13" s="7"/>
      <c r="YD13" s="7"/>
      <c r="YE13" s="7"/>
      <c r="YF13" s="7"/>
      <c r="YG13" s="7"/>
      <c r="YH13" s="7"/>
      <c r="YI13" s="7"/>
      <c r="YJ13" s="7"/>
      <c r="YK13" s="7"/>
      <c r="YL13" s="7"/>
      <c r="YM13" s="7"/>
      <c r="YN13" s="7"/>
      <c r="YO13" s="7"/>
      <c r="YP13" s="7"/>
      <c r="YQ13" s="7"/>
      <c r="YR13" s="7"/>
      <c r="YS13" s="7"/>
      <c r="YT13" s="7"/>
      <c r="YU13" s="7"/>
      <c r="YV13" s="7"/>
      <c r="YW13" s="7"/>
      <c r="YX13" s="7"/>
      <c r="YY13" s="7"/>
      <c r="YZ13" s="7"/>
      <c r="ZA13" s="7"/>
      <c r="ZB13" s="7"/>
      <c r="ZC13" s="7"/>
      <c r="ZD13" s="7"/>
      <c r="ZE13" s="7"/>
      <c r="ZF13" s="7"/>
      <c r="ZG13" s="7"/>
      <c r="ZH13" s="7"/>
      <c r="ZI13" s="7"/>
      <c r="ZJ13" s="7"/>
      <c r="ZK13" s="7"/>
      <c r="ZL13" s="7"/>
      <c r="ZM13" s="7"/>
      <c r="ZN13" s="7"/>
      <c r="ZO13" s="7"/>
      <c r="ZP13" s="7"/>
      <c r="ZQ13" s="7"/>
      <c r="ZR13" s="7"/>
      <c r="ZS13" s="7"/>
      <c r="ZT13" s="7"/>
      <c r="ZU13" s="7"/>
      <c r="ZV13" s="7"/>
      <c r="ZW13" s="7"/>
      <c r="ZX13" s="7"/>
      <c r="ZY13" s="7"/>
      <c r="ZZ13" s="7"/>
      <c r="AAA13" s="7"/>
      <c r="AAB13" s="7"/>
      <c r="AAC13" s="7"/>
      <c r="AAD13" s="7"/>
      <c r="AAE13" s="7"/>
      <c r="AAF13" s="7"/>
      <c r="AAG13" s="7"/>
      <c r="AAH13" s="7"/>
      <c r="AAI13" s="7"/>
      <c r="AAJ13" s="7"/>
      <c r="AAK13" s="7"/>
      <c r="AAL13" s="7"/>
      <c r="AAM13" s="7"/>
      <c r="AAN13" s="7"/>
      <c r="AAO13" s="7"/>
      <c r="AAP13" s="7"/>
      <c r="AAQ13" s="7"/>
      <c r="AAR13" s="7"/>
      <c r="AAS13" s="7"/>
      <c r="AAT13" s="7"/>
      <c r="AAU13" s="7"/>
      <c r="AAV13" s="7"/>
      <c r="AAW13" s="7"/>
      <c r="AAX13" s="7"/>
      <c r="AAY13" s="7"/>
      <c r="AAZ13" s="7"/>
      <c r="ABA13" s="7"/>
      <c r="ABB13" s="7"/>
      <c r="ABC13" s="7"/>
      <c r="ABD13" s="7"/>
      <c r="ABE13" s="7"/>
      <c r="ABF13" s="7"/>
      <c r="ABG13" s="7"/>
      <c r="ABH13" s="7"/>
      <c r="ABI13" s="7"/>
      <c r="ABJ13" s="7"/>
      <c r="ABK13" s="7"/>
      <c r="ABL13" s="7"/>
      <c r="ABM13" s="7"/>
      <c r="ABN13" s="7"/>
      <c r="ABO13" s="7"/>
      <c r="ABP13" s="7"/>
      <c r="ABQ13" s="7"/>
      <c r="ABR13" s="7"/>
      <c r="ABS13" s="7"/>
      <c r="ABT13" s="7"/>
      <c r="ABU13" s="7"/>
      <c r="ABV13" s="7"/>
      <c r="ABW13" s="7"/>
      <c r="ABX13" s="7"/>
      <c r="ABY13" s="7"/>
      <c r="ABZ13" s="7"/>
      <c r="ACA13" s="7"/>
      <c r="ACB13" s="7"/>
      <c r="ACC13" s="7"/>
      <c r="ACD13" s="7"/>
      <c r="ACE13" s="7"/>
      <c r="ACF13" s="7"/>
      <c r="ACG13" s="7"/>
      <c r="ACH13" s="7"/>
      <c r="ACI13" s="7"/>
      <c r="ACJ13" s="7"/>
      <c r="ACK13" s="7"/>
      <c r="ACL13" s="7"/>
    </row>
    <row r="14" spans="1:766" s="4" customFormat="1" ht="15" customHeight="1" x14ac:dyDescent="0.35">
      <c r="A14" s="98"/>
      <c r="B14" s="264" t="s">
        <v>151</v>
      </c>
      <c r="C14" s="266">
        <v>0</v>
      </c>
      <c r="D14" s="199">
        <v>0</v>
      </c>
      <c r="E14" s="333">
        <f t="shared" si="0"/>
        <v>0</v>
      </c>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c r="IM14" s="7"/>
      <c r="IN14" s="7"/>
      <c r="IO14" s="7"/>
      <c r="IP14" s="7"/>
      <c r="IQ14" s="7"/>
      <c r="IR14" s="7"/>
      <c r="IS14" s="7"/>
      <c r="IT14" s="7"/>
      <c r="IU14" s="7"/>
      <c r="IV14" s="7"/>
      <c r="IW14" s="7"/>
      <c r="IX14" s="7"/>
      <c r="IY14" s="7"/>
      <c r="IZ14" s="7"/>
      <c r="JA14" s="7"/>
      <c r="JB14" s="7"/>
      <c r="JC14" s="7"/>
      <c r="JD14" s="7"/>
      <c r="JE14" s="7"/>
      <c r="JF14" s="7"/>
      <c r="JG14" s="7"/>
      <c r="JH14" s="7"/>
      <c r="JI14" s="7"/>
      <c r="JJ14" s="7"/>
      <c r="JK14" s="7"/>
      <c r="JL14" s="7"/>
      <c r="JM14" s="7"/>
      <c r="JN14" s="7"/>
      <c r="JO14" s="7"/>
      <c r="JP14" s="7"/>
      <c r="JQ14" s="7"/>
      <c r="JR14" s="7"/>
      <c r="JS14" s="7"/>
      <c r="JT14" s="7"/>
      <c r="JU14" s="7"/>
      <c r="JV14" s="7"/>
      <c r="JW14" s="7"/>
      <c r="JX14" s="7"/>
      <c r="JY14" s="7"/>
      <c r="JZ14" s="7"/>
      <c r="KA14" s="7"/>
      <c r="KB14" s="7"/>
      <c r="KC14" s="7"/>
      <c r="KD14" s="7"/>
      <c r="KE14" s="7"/>
      <c r="KF14" s="7"/>
      <c r="KG14" s="7"/>
      <c r="KH14" s="7"/>
      <c r="KI14" s="7"/>
      <c r="KJ14" s="7"/>
      <c r="KK14" s="7"/>
      <c r="KL14" s="7"/>
      <c r="KM14" s="7"/>
      <c r="KN14" s="7"/>
      <c r="KO14" s="7"/>
      <c r="KP14" s="7"/>
      <c r="KQ14" s="7"/>
      <c r="KR14" s="7"/>
      <c r="KS14" s="7"/>
      <c r="KT14" s="7"/>
      <c r="KU14" s="7"/>
      <c r="KV14" s="7"/>
      <c r="KW14" s="7"/>
      <c r="KX14" s="7"/>
      <c r="KY14" s="7"/>
      <c r="KZ14" s="7"/>
      <c r="LA14" s="7"/>
      <c r="LB14" s="7"/>
      <c r="LC14" s="7"/>
      <c r="LD14" s="7"/>
      <c r="LE14" s="7"/>
      <c r="LF14" s="7"/>
      <c r="LG14" s="7"/>
      <c r="LH14" s="7"/>
      <c r="LI14" s="7"/>
      <c r="LJ14" s="7"/>
      <c r="LK14" s="7"/>
      <c r="LL14" s="7"/>
      <c r="LM14" s="7"/>
      <c r="LN14" s="7"/>
      <c r="LO14" s="7"/>
      <c r="LP14" s="7"/>
      <c r="LQ14" s="7"/>
      <c r="LR14" s="7"/>
      <c r="LS14" s="7"/>
      <c r="LT14" s="7"/>
      <c r="LU14" s="7"/>
      <c r="LV14" s="7"/>
      <c r="LW14" s="7"/>
      <c r="LX14" s="7"/>
      <c r="LY14" s="7"/>
      <c r="LZ14" s="7"/>
      <c r="MA14" s="7"/>
      <c r="MB14" s="7"/>
      <c r="MC14" s="7"/>
      <c r="MD14" s="7"/>
      <c r="ME14" s="7"/>
      <c r="MF14" s="7"/>
      <c r="MG14" s="7"/>
      <c r="MH14" s="7"/>
      <c r="MI14" s="7"/>
      <c r="MJ14" s="7"/>
      <c r="MK14" s="7"/>
      <c r="ML14" s="7"/>
      <c r="MM14" s="7"/>
      <c r="MN14" s="7"/>
      <c r="MO14" s="7"/>
      <c r="MP14" s="7"/>
      <c r="MQ14" s="7"/>
      <c r="MR14" s="7"/>
      <c r="MS14" s="7"/>
      <c r="MT14" s="7"/>
      <c r="MU14" s="7"/>
      <c r="MV14" s="7"/>
      <c r="MW14" s="7"/>
      <c r="MX14" s="7"/>
      <c r="MY14" s="7"/>
      <c r="MZ14" s="7"/>
      <c r="NA14" s="7"/>
      <c r="NB14" s="7"/>
      <c r="NC14" s="7"/>
      <c r="ND14" s="7"/>
      <c r="NE14" s="7"/>
      <c r="NF14" s="7"/>
      <c r="NG14" s="7"/>
      <c r="NH14" s="7"/>
      <c r="NI14" s="7"/>
      <c r="NJ14" s="7"/>
      <c r="NK14" s="7"/>
      <c r="NL14" s="7"/>
      <c r="NM14" s="7"/>
      <c r="NN14" s="7"/>
      <c r="NO14" s="7"/>
      <c r="NP14" s="7"/>
      <c r="NQ14" s="7"/>
      <c r="NR14" s="7"/>
      <c r="NS14" s="7"/>
      <c r="NT14" s="7"/>
      <c r="NU14" s="7"/>
      <c r="NV14" s="7"/>
      <c r="NW14" s="7"/>
      <c r="NX14" s="7"/>
      <c r="NY14" s="7"/>
      <c r="NZ14" s="7"/>
      <c r="OA14" s="7"/>
      <c r="OB14" s="7"/>
      <c r="OC14" s="7"/>
      <c r="OD14" s="7"/>
      <c r="OE14" s="7"/>
      <c r="OF14" s="7"/>
      <c r="OG14" s="7"/>
      <c r="OH14" s="7"/>
      <c r="OI14" s="7"/>
      <c r="OJ14" s="7"/>
      <c r="OK14" s="7"/>
      <c r="OL14" s="7"/>
      <c r="OM14" s="7"/>
      <c r="ON14" s="7"/>
      <c r="OO14" s="7"/>
      <c r="OP14" s="7"/>
      <c r="OQ14" s="7"/>
      <c r="OR14" s="7"/>
      <c r="OS14" s="7"/>
      <c r="OT14" s="7"/>
      <c r="OU14" s="7"/>
      <c r="OV14" s="7"/>
      <c r="OW14" s="7"/>
      <c r="OX14" s="7"/>
      <c r="OY14" s="7"/>
      <c r="OZ14" s="7"/>
      <c r="PA14" s="7"/>
      <c r="PB14" s="7"/>
      <c r="PC14" s="7"/>
      <c r="PD14" s="7"/>
      <c r="PE14" s="7"/>
      <c r="PF14" s="7"/>
      <c r="PG14" s="7"/>
      <c r="PH14" s="7"/>
      <c r="PI14" s="7"/>
      <c r="PJ14" s="7"/>
      <c r="PK14" s="7"/>
      <c r="PL14" s="7"/>
      <c r="PM14" s="7"/>
      <c r="PN14" s="7"/>
      <c r="PO14" s="7"/>
      <c r="PP14" s="7"/>
      <c r="PQ14" s="7"/>
      <c r="PR14" s="7"/>
      <c r="PS14" s="7"/>
      <c r="PT14" s="7"/>
      <c r="PU14" s="7"/>
      <c r="PV14" s="7"/>
      <c r="PW14" s="7"/>
      <c r="PX14" s="7"/>
      <c r="PY14" s="7"/>
      <c r="PZ14" s="7"/>
      <c r="QA14" s="7"/>
      <c r="QB14" s="7"/>
      <c r="QC14" s="7"/>
      <c r="QD14" s="7"/>
      <c r="QE14" s="7"/>
      <c r="QF14" s="7"/>
      <c r="QG14" s="7"/>
      <c r="QH14" s="7"/>
      <c r="QI14" s="7"/>
      <c r="QJ14" s="7"/>
      <c r="QK14" s="7"/>
      <c r="QL14" s="7"/>
      <c r="QM14" s="7"/>
      <c r="QN14" s="7"/>
      <c r="QO14" s="7"/>
      <c r="QP14" s="7"/>
      <c r="QQ14" s="7"/>
      <c r="QR14" s="7"/>
      <c r="QS14" s="7"/>
      <c r="QT14" s="7"/>
      <c r="QU14" s="7"/>
      <c r="QV14" s="7"/>
      <c r="QW14" s="7"/>
      <c r="QX14" s="7"/>
      <c r="QY14" s="7"/>
      <c r="QZ14" s="7"/>
      <c r="RA14" s="7"/>
      <c r="RB14" s="7"/>
      <c r="RC14" s="7"/>
      <c r="RD14" s="7"/>
      <c r="RE14" s="7"/>
      <c r="RF14" s="7"/>
      <c r="RG14" s="7"/>
      <c r="RH14" s="7"/>
      <c r="RI14" s="7"/>
      <c r="RJ14" s="7"/>
      <c r="RK14" s="7"/>
      <c r="RL14" s="7"/>
      <c r="RM14" s="7"/>
      <c r="RN14" s="7"/>
      <c r="RO14" s="7"/>
      <c r="RP14" s="7"/>
      <c r="RQ14" s="7"/>
      <c r="RR14" s="7"/>
      <c r="RS14" s="7"/>
      <c r="RT14" s="7"/>
      <c r="RU14" s="7"/>
      <c r="RV14" s="7"/>
      <c r="RW14" s="7"/>
      <c r="RX14" s="7"/>
      <c r="RY14" s="7"/>
      <c r="RZ14" s="7"/>
      <c r="SA14" s="7"/>
      <c r="SB14" s="7"/>
      <c r="SC14" s="7"/>
      <c r="SD14" s="7"/>
      <c r="SE14" s="7"/>
      <c r="SF14" s="7"/>
      <c r="SG14" s="7"/>
      <c r="SH14" s="7"/>
      <c r="SI14" s="7"/>
      <c r="SJ14" s="7"/>
      <c r="SK14" s="7"/>
      <c r="SL14" s="7"/>
      <c r="SM14" s="7"/>
      <c r="SN14" s="7"/>
      <c r="SO14" s="7"/>
      <c r="SP14" s="7"/>
      <c r="SQ14" s="7"/>
      <c r="SR14" s="7"/>
      <c r="SS14" s="7"/>
      <c r="ST14" s="7"/>
      <c r="SU14" s="7"/>
      <c r="SV14" s="7"/>
      <c r="SW14" s="7"/>
      <c r="SX14" s="7"/>
      <c r="SY14" s="7"/>
      <c r="SZ14" s="7"/>
      <c r="TA14" s="7"/>
      <c r="TB14" s="7"/>
      <c r="TC14" s="7"/>
      <c r="TD14" s="7"/>
      <c r="TE14" s="7"/>
      <c r="TF14" s="7"/>
      <c r="TG14" s="7"/>
      <c r="TH14" s="7"/>
      <c r="TI14" s="7"/>
      <c r="TJ14" s="7"/>
      <c r="TK14" s="7"/>
      <c r="TL14" s="7"/>
      <c r="TM14" s="7"/>
      <c r="TN14" s="7"/>
      <c r="TO14" s="7"/>
      <c r="TP14" s="7"/>
      <c r="TQ14" s="7"/>
      <c r="TR14" s="7"/>
      <c r="TS14" s="7"/>
      <c r="TT14" s="7"/>
      <c r="TU14" s="7"/>
      <c r="TV14" s="7"/>
      <c r="TW14" s="7"/>
      <c r="TX14" s="7"/>
      <c r="TY14" s="7"/>
      <c r="TZ14" s="7"/>
      <c r="UA14" s="7"/>
      <c r="UB14" s="7"/>
      <c r="UC14" s="7"/>
      <c r="UD14" s="7"/>
      <c r="UE14" s="7"/>
      <c r="UF14" s="7"/>
      <c r="UG14" s="7"/>
      <c r="UH14" s="7"/>
      <c r="UI14" s="7"/>
      <c r="UJ14" s="7"/>
      <c r="UK14" s="7"/>
      <c r="UL14" s="7"/>
      <c r="UM14" s="7"/>
      <c r="UN14" s="7"/>
      <c r="UO14" s="7"/>
      <c r="UP14" s="7"/>
      <c r="UQ14" s="7"/>
      <c r="UR14" s="7"/>
      <c r="US14" s="7"/>
      <c r="UT14" s="7"/>
      <c r="UU14" s="7"/>
      <c r="UV14" s="7"/>
      <c r="UW14" s="7"/>
      <c r="UX14" s="7"/>
      <c r="UY14" s="7"/>
      <c r="UZ14" s="7"/>
      <c r="VA14" s="7"/>
      <c r="VB14" s="7"/>
      <c r="VC14" s="7"/>
      <c r="VD14" s="7"/>
      <c r="VE14" s="7"/>
      <c r="VF14" s="7"/>
      <c r="VG14" s="7"/>
      <c r="VH14" s="7"/>
      <c r="VI14" s="7"/>
      <c r="VJ14" s="7"/>
      <c r="VK14" s="7"/>
      <c r="VL14" s="7"/>
      <c r="VM14" s="7"/>
      <c r="VN14" s="7"/>
      <c r="VO14" s="7"/>
      <c r="VP14" s="7"/>
      <c r="VQ14" s="7"/>
      <c r="VR14" s="7"/>
      <c r="VS14" s="7"/>
      <c r="VT14" s="7"/>
      <c r="VU14" s="7"/>
      <c r="VV14" s="7"/>
      <c r="VW14" s="7"/>
      <c r="VX14" s="7"/>
      <c r="VY14" s="7"/>
      <c r="VZ14" s="7"/>
      <c r="WA14" s="7"/>
      <c r="WB14" s="7"/>
      <c r="WC14" s="7"/>
      <c r="WD14" s="7"/>
      <c r="WE14" s="7"/>
      <c r="WF14" s="7"/>
      <c r="WG14" s="7"/>
      <c r="WH14" s="7"/>
      <c r="WI14" s="7"/>
      <c r="WJ14" s="7"/>
      <c r="WK14" s="7"/>
      <c r="WL14" s="7"/>
      <c r="WM14" s="7"/>
      <c r="WN14" s="7"/>
      <c r="WO14" s="7"/>
      <c r="WP14" s="7"/>
      <c r="WQ14" s="7"/>
      <c r="WR14" s="7"/>
      <c r="WS14" s="7"/>
      <c r="WT14" s="7"/>
      <c r="WU14" s="7"/>
      <c r="WV14" s="7"/>
      <c r="WW14" s="7"/>
      <c r="WX14" s="7"/>
      <c r="WY14" s="7"/>
      <c r="WZ14" s="7"/>
      <c r="XA14" s="7"/>
      <c r="XB14" s="7"/>
      <c r="XC14" s="7"/>
      <c r="XD14" s="7"/>
      <c r="XE14" s="7"/>
      <c r="XF14" s="7"/>
      <c r="XG14" s="7"/>
      <c r="XH14" s="7"/>
      <c r="XI14" s="7"/>
      <c r="XJ14" s="7"/>
      <c r="XK14" s="7"/>
      <c r="XL14" s="7"/>
      <c r="XM14" s="7"/>
      <c r="XN14" s="7"/>
      <c r="XO14" s="7"/>
      <c r="XP14" s="7"/>
      <c r="XQ14" s="7"/>
      <c r="XR14" s="7"/>
      <c r="XS14" s="7"/>
      <c r="XT14" s="7"/>
      <c r="XU14" s="7"/>
      <c r="XV14" s="7"/>
      <c r="XW14" s="7"/>
      <c r="XX14" s="7"/>
      <c r="XY14" s="7"/>
      <c r="XZ14" s="7"/>
      <c r="YA14" s="7"/>
      <c r="YB14" s="7"/>
      <c r="YC14" s="7"/>
      <c r="YD14" s="7"/>
      <c r="YE14" s="7"/>
      <c r="YF14" s="7"/>
      <c r="YG14" s="7"/>
      <c r="YH14" s="7"/>
      <c r="YI14" s="7"/>
      <c r="YJ14" s="7"/>
      <c r="YK14" s="7"/>
      <c r="YL14" s="7"/>
      <c r="YM14" s="7"/>
      <c r="YN14" s="7"/>
      <c r="YO14" s="7"/>
      <c r="YP14" s="7"/>
      <c r="YQ14" s="7"/>
      <c r="YR14" s="7"/>
      <c r="YS14" s="7"/>
      <c r="YT14" s="7"/>
      <c r="YU14" s="7"/>
      <c r="YV14" s="7"/>
      <c r="YW14" s="7"/>
      <c r="YX14" s="7"/>
      <c r="YY14" s="7"/>
      <c r="YZ14" s="7"/>
      <c r="ZA14" s="7"/>
      <c r="ZB14" s="7"/>
      <c r="ZC14" s="7"/>
      <c r="ZD14" s="7"/>
      <c r="ZE14" s="7"/>
      <c r="ZF14" s="7"/>
      <c r="ZG14" s="7"/>
      <c r="ZH14" s="7"/>
      <c r="ZI14" s="7"/>
      <c r="ZJ14" s="7"/>
      <c r="ZK14" s="7"/>
      <c r="ZL14" s="7"/>
      <c r="ZM14" s="7"/>
      <c r="ZN14" s="7"/>
      <c r="ZO14" s="7"/>
      <c r="ZP14" s="7"/>
      <c r="ZQ14" s="7"/>
      <c r="ZR14" s="7"/>
      <c r="ZS14" s="7"/>
      <c r="ZT14" s="7"/>
      <c r="ZU14" s="7"/>
      <c r="ZV14" s="7"/>
      <c r="ZW14" s="7"/>
      <c r="ZX14" s="7"/>
      <c r="ZY14" s="7"/>
      <c r="ZZ14" s="7"/>
      <c r="AAA14" s="7"/>
      <c r="AAB14" s="7"/>
      <c r="AAC14" s="7"/>
      <c r="AAD14" s="7"/>
      <c r="AAE14" s="7"/>
      <c r="AAF14" s="7"/>
      <c r="AAG14" s="7"/>
      <c r="AAH14" s="7"/>
      <c r="AAI14" s="7"/>
      <c r="AAJ14" s="7"/>
      <c r="AAK14" s="7"/>
      <c r="AAL14" s="7"/>
      <c r="AAM14" s="7"/>
      <c r="AAN14" s="7"/>
      <c r="AAO14" s="7"/>
      <c r="AAP14" s="7"/>
      <c r="AAQ14" s="7"/>
      <c r="AAR14" s="7"/>
      <c r="AAS14" s="7"/>
      <c r="AAT14" s="7"/>
      <c r="AAU14" s="7"/>
      <c r="AAV14" s="7"/>
      <c r="AAW14" s="7"/>
      <c r="AAX14" s="7"/>
      <c r="AAY14" s="7"/>
      <c r="AAZ14" s="7"/>
      <c r="ABA14" s="7"/>
      <c r="ABB14" s="7"/>
      <c r="ABC14" s="7"/>
      <c r="ABD14" s="7"/>
      <c r="ABE14" s="7"/>
      <c r="ABF14" s="7"/>
      <c r="ABG14" s="7"/>
      <c r="ABH14" s="7"/>
      <c r="ABI14" s="7"/>
      <c r="ABJ14" s="7"/>
      <c r="ABK14" s="7"/>
      <c r="ABL14" s="7"/>
      <c r="ABM14" s="7"/>
      <c r="ABN14" s="7"/>
      <c r="ABO14" s="7"/>
      <c r="ABP14" s="7"/>
      <c r="ABQ14" s="7"/>
      <c r="ABR14" s="7"/>
      <c r="ABS14" s="7"/>
      <c r="ABT14" s="7"/>
      <c r="ABU14" s="7"/>
      <c r="ABV14" s="7"/>
      <c r="ABW14" s="7"/>
      <c r="ABX14" s="7"/>
      <c r="ABY14" s="7"/>
      <c r="ABZ14" s="7"/>
      <c r="ACA14" s="7"/>
      <c r="ACB14" s="7"/>
      <c r="ACC14" s="7"/>
      <c r="ACD14" s="7"/>
      <c r="ACE14" s="7"/>
      <c r="ACF14" s="7"/>
      <c r="ACG14" s="7"/>
      <c r="ACH14" s="7"/>
      <c r="ACI14" s="7"/>
      <c r="ACJ14" s="7"/>
      <c r="ACK14" s="7"/>
      <c r="ACL14" s="7"/>
    </row>
    <row r="15" spans="1:766" s="4" customFormat="1" ht="15" customHeight="1" x14ac:dyDescent="0.35">
      <c r="A15" s="98"/>
      <c r="B15" s="264" t="s">
        <v>114</v>
      </c>
      <c r="C15" s="266">
        <v>0</v>
      </c>
      <c r="D15" s="199">
        <v>0</v>
      </c>
      <c r="E15" s="333">
        <f t="shared" si="0"/>
        <v>0</v>
      </c>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c r="ID15" s="7"/>
      <c r="IE15" s="7"/>
      <c r="IF15" s="7"/>
      <c r="IG15" s="7"/>
      <c r="IH15" s="7"/>
      <c r="II15" s="7"/>
      <c r="IJ15" s="7"/>
      <c r="IK15" s="7"/>
      <c r="IL15" s="7"/>
      <c r="IM15" s="7"/>
      <c r="IN15" s="7"/>
      <c r="IO15" s="7"/>
      <c r="IP15" s="7"/>
      <c r="IQ15" s="7"/>
      <c r="IR15" s="7"/>
      <c r="IS15" s="7"/>
      <c r="IT15" s="7"/>
      <c r="IU15" s="7"/>
      <c r="IV15" s="7"/>
      <c r="IW15" s="7"/>
      <c r="IX15" s="7"/>
      <c r="IY15" s="7"/>
      <c r="IZ15" s="7"/>
      <c r="JA15" s="7"/>
      <c r="JB15" s="7"/>
      <c r="JC15" s="7"/>
      <c r="JD15" s="7"/>
      <c r="JE15" s="7"/>
      <c r="JF15" s="7"/>
      <c r="JG15" s="7"/>
      <c r="JH15" s="7"/>
      <c r="JI15" s="7"/>
      <c r="JJ15" s="7"/>
      <c r="JK15" s="7"/>
      <c r="JL15" s="7"/>
      <c r="JM15" s="7"/>
      <c r="JN15" s="7"/>
      <c r="JO15" s="7"/>
      <c r="JP15" s="7"/>
      <c r="JQ15" s="7"/>
      <c r="JR15" s="7"/>
      <c r="JS15" s="7"/>
      <c r="JT15" s="7"/>
      <c r="JU15" s="7"/>
      <c r="JV15" s="7"/>
      <c r="JW15" s="7"/>
      <c r="JX15" s="7"/>
      <c r="JY15" s="7"/>
      <c r="JZ15" s="7"/>
      <c r="KA15" s="7"/>
      <c r="KB15" s="7"/>
      <c r="KC15" s="7"/>
      <c r="KD15" s="7"/>
      <c r="KE15" s="7"/>
      <c r="KF15" s="7"/>
      <c r="KG15" s="7"/>
      <c r="KH15" s="7"/>
      <c r="KI15" s="7"/>
      <c r="KJ15" s="7"/>
      <c r="KK15" s="7"/>
      <c r="KL15" s="7"/>
      <c r="KM15" s="7"/>
      <c r="KN15" s="7"/>
      <c r="KO15" s="7"/>
      <c r="KP15" s="7"/>
      <c r="KQ15" s="7"/>
      <c r="KR15" s="7"/>
      <c r="KS15" s="7"/>
      <c r="KT15" s="7"/>
      <c r="KU15" s="7"/>
      <c r="KV15" s="7"/>
      <c r="KW15" s="7"/>
      <c r="KX15" s="7"/>
      <c r="KY15" s="7"/>
      <c r="KZ15" s="7"/>
      <c r="LA15" s="7"/>
      <c r="LB15" s="7"/>
      <c r="LC15" s="7"/>
      <c r="LD15" s="7"/>
      <c r="LE15" s="7"/>
      <c r="LF15" s="7"/>
      <c r="LG15" s="7"/>
      <c r="LH15" s="7"/>
      <c r="LI15" s="7"/>
      <c r="LJ15" s="7"/>
      <c r="LK15" s="7"/>
      <c r="LL15" s="7"/>
      <c r="LM15" s="7"/>
      <c r="LN15" s="7"/>
      <c r="LO15" s="7"/>
      <c r="LP15" s="7"/>
      <c r="LQ15" s="7"/>
      <c r="LR15" s="7"/>
      <c r="LS15" s="7"/>
      <c r="LT15" s="7"/>
      <c r="LU15" s="7"/>
      <c r="LV15" s="7"/>
      <c r="LW15" s="7"/>
      <c r="LX15" s="7"/>
      <c r="LY15" s="7"/>
      <c r="LZ15" s="7"/>
      <c r="MA15" s="7"/>
      <c r="MB15" s="7"/>
      <c r="MC15" s="7"/>
      <c r="MD15" s="7"/>
      <c r="ME15" s="7"/>
      <c r="MF15" s="7"/>
      <c r="MG15" s="7"/>
      <c r="MH15" s="7"/>
      <c r="MI15" s="7"/>
      <c r="MJ15" s="7"/>
      <c r="MK15" s="7"/>
      <c r="ML15" s="7"/>
      <c r="MM15" s="7"/>
      <c r="MN15" s="7"/>
      <c r="MO15" s="7"/>
      <c r="MP15" s="7"/>
      <c r="MQ15" s="7"/>
      <c r="MR15" s="7"/>
      <c r="MS15" s="7"/>
      <c r="MT15" s="7"/>
      <c r="MU15" s="7"/>
      <c r="MV15" s="7"/>
      <c r="MW15" s="7"/>
      <c r="MX15" s="7"/>
      <c r="MY15" s="7"/>
      <c r="MZ15" s="7"/>
      <c r="NA15" s="7"/>
      <c r="NB15" s="7"/>
      <c r="NC15" s="7"/>
      <c r="ND15" s="7"/>
      <c r="NE15" s="7"/>
      <c r="NF15" s="7"/>
      <c r="NG15" s="7"/>
      <c r="NH15" s="7"/>
      <c r="NI15" s="7"/>
      <c r="NJ15" s="7"/>
      <c r="NK15" s="7"/>
      <c r="NL15" s="7"/>
      <c r="NM15" s="7"/>
      <c r="NN15" s="7"/>
      <c r="NO15" s="7"/>
      <c r="NP15" s="7"/>
      <c r="NQ15" s="7"/>
      <c r="NR15" s="7"/>
      <c r="NS15" s="7"/>
      <c r="NT15" s="7"/>
      <c r="NU15" s="7"/>
      <c r="NV15" s="7"/>
      <c r="NW15" s="7"/>
      <c r="NX15" s="7"/>
      <c r="NY15" s="7"/>
      <c r="NZ15" s="7"/>
      <c r="OA15" s="7"/>
      <c r="OB15" s="7"/>
      <c r="OC15" s="7"/>
      <c r="OD15" s="7"/>
      <c r="OE15" s="7"/>
      <c r="OF15" s="7"/>
      <c r="OG15" s="7"/>
      <c r="OH15" s="7"/>
      <c r="OI15" s="7"/>
      <c r="OJ15" s="7"/>
      <c r="OK15" s="7"/>
      <c r="OL15" s="7"/>
      <c r="OM15" s="7"/>
      <c r="ON15" s="7"/>
      <c r="OO15" s="7"/>
      <c r="OP15" s="7"/>
      <c r="OQ15" s="7"/>
      <c r="OR15" s="7"/>
      <c r="OS15" s="7"/>
      <c r="OT15" s="7"/>
      <c r="OU15" s="7"/>
      <c r="OV15" s="7"/>
      <c r="OW15" s="7"/>
      <c r="OX15" s="7"/>
      <c r="OY15" s="7"/>
      <c r="OZ15" s="7"/>
      <c r="PA15" s="7"/>
      <c r="PB15" s="7"/>
      <c r="PC15" s="7"/>
      <c r="PD15" s="7"/>
      <c r="PE15" s="7"/>
      <c r="PF15" s="7"/>
      <c r="PG15" s="7"/>
      <c r="PH15" s="7"/>
      <c r="PI15" s="7"/>
      <c r="PJ15" s="7"/>
      <c r="PK15" s="7"/>
      <c r="PL15" s="7"/>
      <c r="PM15" s="7"/>
      <c r="PN15" s="7"/>
      <c r="PO15" s="7"/>
      <c r="PP15" s="7"/>
      <c r="PQ15" s="7"/>
      <c r="PR15" s="7"/>
      <c r="PS15" s="7"/>
      <c r="PT15" s="7"/>
      <c r="PU15" s="7"/>
      <c r="PV15" s="7"/>
      <c r="PW15" s="7"/>
      <c r="PX15" s="7"/>
      <c r="PY15" s="7"/>
      <c r="PZ15" s="7"/>
      <c r="QA15" s="7"/>
      <c r="QB15" s="7"/>
      <c r="QC15" s="7"/>
      <c r="QD15" s="7"/>
      <c r="QE15" s="7"/>
      <c r="QF15" s="7"/>
      <c r="QG15" s="7"/>
      <c r="QH15" s="7"/>
      <c r="QI15" s="7"/>
      <c r="QJ15" s="7"/>
      <c r="QK15" s="7"/>
      <c r="QL15" s="7"/>
      <c r="QM15" s="7"/>
      <c r="QN15" s="7"/>
      <c r="QO15" s="7"/>
      <c r="QP15" s="7"/>
      <c r="QQ15" s="7"/>
      <c r="QR15" s="7"/>
      <c r="QS15" s="7"/>
      <c r="QT15" s="7"/>
      <c r="QU15" s="7"/>
      <c r="QV15" s="7"/>
      <c r="QW15" s="7"/>
      <c r="QX15" s="7"/>
      <c r="QY15" s="7"/>
      <c r="QZ15" s="7"/>
      <c r="RA15" s="7"/>
      <c r="RB15" s="7"/>
      <c r="RC15" s="7"/>
      <c r="RD15" s="7"/>
      <c r="RE15" s="7"/>
      <c r="RF15" s="7"/>
      <c r="RG15" s="7"/>
      <c r="RH15" s="7"/>
      <c r="RI15" s="7"/>
      <c r="RJ15" s="7"/>
      <c r="RK15" s="7"/>
      <c r="RL15" s="7"/>
      <c r="RM15" s="7"/>
      <c r="RN15" s="7"/>
      <c r="RO15" s="7"/>
      <c r="RP15" s="7"/>
      <c r="RQ15" s="7"/>
      <c r="RR15" s="7"/>
      <c r="RS15" s="7"/>
      <c r="RT15" s="7"/>
      <c r="RU15" s="7"/>
      <c r="RV15" s="7"/>
      <c r="RW15" s="7"/>
      <c r="RX15" s="7"/>
      <c r="RY15" s="7"/>
      <c r="RZ15" s="7"/>
      <c r="SA15" s="7"/>
      <c r="SB15" s="7"/>
      <c r="SC15" s="7"/>
      <c r="SD15" s="7"/>
      <c r="SE15" s="7"/>
      <c r="SF15" s="7"/>
      <c r="SG15" s="7"/>
      <c r="SH15" s="7"/>
      <c r="SI15" s="7"/>
      <c r="SJ15" s="7"/>
      <c r="SK15" s="7"/>
      <c r="SL15" s="7"/>
      <c r="SM15" s="7"/>
      <c r="SN15" s="7"/>
      <c r="SO15" s="7"/>
      <c r="SP15" s="7"/>
      <c r="SQ15" s="7"/>
      <c r="SR15" s="7"/>
      <c r="SS15" s="7"/>
      <c r="ST15" s="7"/>
      <c r="SU15" s="7"/>
      <c r="SV15" s="7"/>
      <c r="SW15" s="7"/>
      <c r="SX15" s="7"/>
      <c r="SY15" s="7"/>
      <c r="SZ15" s="7"/>
      <c r="TA15" s="7"/>
      <c r="TB15" s="7"/>
      <c r="TC15" s="7"/>
      <c r="TD15" s="7"/>
      <c r="TE15" s="7"/>
      <c r="TF15" s="7"/>
      <c r="TG15" s="7"/>
      <c r="TH15" s="7"/>
      <c r="TI15" s="7"/>
      <c r="TJ15" s="7"/>
      <c r="TK15" s="7"/>
      <c r="TL15" s="7"/>
      <c r="TM15" s="7"/>
      <c r="TN15" s="7"/>
      <c r="TO15" s="7"/>
      <c r="TP15" s="7"/>
      <c r="TQ15" s="7"/>
      <c r="TR15" s="7"/>
      <c r="TS15" s="7"/>
      <c r="TT15" s="7"/>
      <c r="TU15" s="7"/>
      <c r="TV15" s="7"/>
      <c r="TW15" s="7"/>
      <c r="TX15" s="7"/>
      <c r="TY15" s="7"/>
      <c r="TZ15" s="7"/>
      <c r="UA15" s="7"/>
      <c r="UB15" s="7"/>
      <c r="UC15" s="7"/>
      <c r="UD15" s="7"/>
      <c r="UE15" s="7"/>
      <c r="UF15" s="7"/>
      <c r="UG15" s="7"/>
      <c r="UH15" s="7"/>
      <c r="UI15" s="7"/>
      <c r="UJ15" s="7"/>
      <c r="UK15" s="7"/>
      <c r="UL15" s="7"/>
      <c r="UM15" s="7"/>
      <c r="UN15" s="7"/>
      <c r="UO15" s="7"/>
      <c r="UP15" s="7"/>
      <c r="UQ15" s="7"/>
      <c r="UR15" s="7"/>
      <c r="US15" s="7"/>
      <c r="UT15" s="7"/>
      <c r="UU15" s="7"/>
      <c r="UV15" s="7"/>
      <c r="UW15" s="7"/>
      <c r="UX15" s="7"/>
      <c r="UY15" s="7"/>
      <c r="UZ15" s="7"/>
      <c r="VA15" s="7"/>
      <c r="VB15" s="7"/>
      <c r="VC15" s="7"/>
      <c r="VD15" s="7"/>
      <c r="VE15" s="7"/>
      <c r="VF15" s="7"/>
      <c r="VG15" s="7"/>
      <c r="VH15" s="7"/>
      <c r="VI15" s="7"/>
      <c r="VJ15" s="7"/>
      <c r="VK15" s="7"/>
      <c r="VL15" s="7"/>
      <c r="VM15" s="7"/>
      <c r="VN15" s="7"/>
      <c r="VO15" s="7"/>
      <c r="VP15" s="7"/>
      <c r="VQ15" s="7"/>
      <c r="VR15" s="7"/>
      <c r="VS15" s="7"/>
      <c r="VT15" s="7"/>
      <c r="VU15" s="7"/>
      <c r="VV15" s="7"/>
      <c r="VW15" s="7"/>
      <c r="VX15" s="7"/>
      <c r="VY15" s="7"/>
      <c r="VZ15" s="7"/>
      <c r="WA15" s="7"/>
      <c r="WB15" s="7"/>
      <c r="WC15" s="7"/>
      <c r="WD15" s="7"/>
      <c r="WE15" s="7"/>
      <c r="WF15" s="7"/>
      <c r="WG15" s="7"/>
      <c r="WH15" s="7"/>
      <c r="WI15" s="7"/>
      <c r="WJ15" s="7"/>
      <c r="WK15" s="7"/>
      <c r="WL15" s="7"/>
      <c r="WM15" s="7"/>
      <c r="WN15" s="7"/>
      <c r="WO15" s="7"/>
      <c r="WP15" s="7"/>
      <c r="WQ15" s="7"/>
      <c r="WR15" s="7"/>
      <c r="WS15" s="7"/>
      <c r="WT15" s="7"/>
      <c r="WU15" s="7"/>
      <c r="WV15" s="7"/>
      <c r="WW15" s="7"/>
      <c r="WX15" s="7"/>
      <c r="WY15" s="7"/>
      <c r="WZ15" s="7"/>
      <c r="XA15" s="7"/>
      <c r="XB15" s="7"/>
      <c r="XC15" s="7"/>
      <c r="XD15" s="7"/>
      <c r="XE15" s="7"/>
      <c r="XF15" s="7"/>
      <c r="XG15" s="7"/>
      <c r="XH15" s="7"/>
      <c r="XI15" s="7"/>
      <c r="XJ15" s="7"/>
      <c r="XK15" s="7"/>
      <c r="XL15" s="7"/>
      <c r="XM15" s="7"/>
      <c r="XN15" s="7"/>
      <c r="XO15" s="7"/>
      <c r="XP15" s="7"/>
      <c r="XQ15" s="7"/>
      <c r="XR15" s="7"/>
      <c r="XS15" s="7"/>
      <c r="XT15" s="7"/>
      <c r="XU15" s="7"/>
      <c r="XV15" s="7"/>
      <c r="XW15" s="7"/>
      <c r="XX15" s="7"/>
      <c r="XY15" s="7"/>
      <c r="XZ15" s="7"/>
      <c r="YA15" s="7"/>
      <c r="YB15" s="7"/>
      <c r="YC15" s="7"/>
      <c r="YD15" s="7"/>
      <c r="YE15" s="7"/>
      <c r="YF15" s="7"/>
      <c r="YG15" s="7"/>
      <c r="YH15" s="7"/>
      <c r="YI15" s="7"/>
      <c r="YJ15" s="7"/>
      <c r="YK15" s="7"/>
      <c r="YL15" s="7"/>
      <c r="YM15" s="7"/>
      <c r="YN15" s="7"/>
      <c r="YO15" s="7"/>
      <c r="YP15" s="7"/>
      <c r="YQ15" s="7"/>
      <c r="YR15" s="7"/>
      <c r="YS15" s="7"/>
      <c r="YT15" s="7"/>
      <c r="YU15" s="7"/>
      <c r="YV15" s="7"/>
      <c r="YW15" s="7"/>
      <c r="YX15" s="7"/>
      <c r="YY15" s="7"/>
      <c r="YZ15" s="7"/>
      <c r="ZA15" s="7"/>
      <c r="ZB15" s="7"/>
      <c r="ZC15" s="7"/>
      <c r="ZD15" s="7"/>
      <c r="ZE15" s="7"/>
      <c r="ZF15" s="7"/>
      <c r="ZG15" s="7"/>
      <c r="ZH15" s="7"/>
      <c r="ZI15" s="7"/>
      <c r="ZJ15" s="7"/>
      <c r="ZK15" s="7"/>
      <c r="ZL15" s="7"/>
      <c r="ZM15" s="7"/>
      <c r="ZN15" s="7"/>
      <c r="ZO15" s="7"/>
      <c r="ZP15" s="7"/>
      <c r="ZQ15" s="7"/>
      <c r="ZR15" s="7"/>
      <c r="ZS15" s="7"/>
      <c r="ZT15" s="7"/>
      <c r="ZU15" s="7"/>
      <c r="ZV15" s="7"/>
      <c r="ZW15" s="7"/>
      <c r="ZX15" s="7"/>
      <c r="ZY15" s="7"/>
      <c r="ZZ15" s="7"/>
      <c r="AAA15" s="7"/>
      <c r="AAB15" s="7"/>
      <c r="AAC15" s="7"/>
      <c r="AAD15" s="7"/>
      <c r="AAE15" s="7"/>
      <c r="AAF15" s="7"/>
      <c r="AAG15" s="7"/>
      <c r="AAH15" s="7"/>
      <c r="AAI15" s="7"/>
      <c r="AAJ15" s="7"/>
      <c r="AAK15" s="7"/>
      <c r="AAL15" s="7"/>
      <c r="AAM15" s="7"/>
      <c r="AAN15" s="7"/>
      <c r="AAO15" s="7"/>
      <c r="AAP15" s="7"/>
      <c r="AAQ15" s="7"/>
      <c r="AAR15" s="7"/>
      <c r="AAS15" s="7"/>
      <c r="AAT15" s="7"/>
      <c r="AAU15" s="7"/>
      <c r="AAV15" s="7"/>
      <c r="AAW15" s="7"/>
      <c r="AAX15" s="7"/>
      <c r="AAY15" s="7"/>
      <c r="AAZ15" s="7"/>
      <c r="ABA15" s="7"/>
      <c r="ABB15" s="7"/>
      <c r="ABC15" s="7"/>
      <c r="ABD15" s="7"/>
      <c r="ABE15" s="7"/>
      <c r="ABF15" s="7"/>
      <c r="ABG15" s="7"/>
      <c r="ABH15" s="7"/>
      <c r="ABI15" s="7"/>
      <c r="ABJ15" s="7"/>
      <c r="ABK15" s="7"/>
      <c r="ABL15" s="7"/>
      <c r="ABM15" s="7"/>
      <c r="ABN15" s="7"/>
      <c r="ABO15" s="7"/>
      <c r="ABP15" s="7"/>
      <c r="ABQ15" s="7"/>
      <c r="ABR15" s="7"/>
      <c r="ABS15" s="7"/>
      <c r="ABT15" s="7"/>
      <c r="ABU15" s="7"/>
      <c r="ABV15" s="7"/>
      <c r="ABW15" s="7"/>
      <c r="ABX15" s="7"/>
      <c r="ABY15" s="7"/>
      <c r="ABZ15" s="7"/>
      <c r="ACA15" s="7"/>
      <c r="ACB15" s="7"/>
      <c r="ACC15" s="7"/>
      <c r="ACD15" s="7"/>
      <c r="ACE15" s="7"/>
      <c r="ACF15" s="7"/>
      <c r="ACG15" s="7"/>
      <c r="ACH15" s="7"/>
      <c r="ACI15" s="7"/>
      <c r="ACJ15" s="7"/>
      <c r="ACK15" s="7"/>
      <c r="ACL15" s="7"/>
    </row>
    <row r="16" spans="1:766" s="4" customFormat="1" ht="29" x14ac:dyDescent="0.35">
      <c r="A16" s="98"/>
      <c r="B16" s="264" t="s">
        <v>152</v>
      </c>
      <c r="C16" s="266">
        <v>0</v>
      </c>
      <c r="D16" s="199">
        <v>0</v>
      </c>
      <c r="E16" s="333">
        <f t="shared" si="0"/>
        <v>0</v>
      </c>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c r="IO16" s="7"/>
      <c r="IP16" s="7"/>
      <c r="IQ16" s="7"/>
      <c r="IR16" s="7"/>
      <c r="IS16" s="7"/>
      <c r="IT16" s="7"/>
      <c r="IU16" s="7"/>
      <c r="IV16" s="7"/>
      <c r="IW16" s="7"/>
      <c r="IX16" s="7"/>
      <c r="IY16" s="7"/>
      <c r="IZ16" s="7"/>
      <c r="JA16" s="7"/>
      <c r="JB16" s="7"/>
      <c r="JC16" s="7"/>
      <c r="JD16" s="7"/>
      <c r="JE16" s="7"/>
      <c r="JF16" s="7"/>
      <c r="JG16" s="7"/>
      <c r="JH16" s="7"/>
      <c r="JI16" s="7"/>
      <c r="JJ16" s="7"/>
      <c r="JK16" s="7"/>
      <c r="JL16" s="7"/>
      <c r="JM16" s="7"/>
      <c r="JN16" s="7"/>
      <c r="JO16" s="7"/>
      <c r="JP16" s="7"/>
      <c r="JQ16" s="7"/>
      <c r="JR16" s="7"/>
      <c r="JS16" s="7"/>
      <c r="JT16" s="7"/>
      <c r="JU16" s="7"/>
      <c r="JV16" s="7"/>
      <c r="JW16" s="7"/>
      <c r="JX16" s="7"/>
      <c r="JY16" s="7"/>
      <c r="JZ16" s="7"/>
      <c r="KA16" s="7"/>
      <c r="KB16" s="7"/>
      <c r="KC16" s="7"/>
      <c r="KD16" s="7"/>
      <c r="KE16" s="7"/>
      <c r="KF16" s="7"/>
      <c r="KG16" s="7"/>
      <c r="KH16" s="7"/>
      <c r="KI16" s="7"/>
      <c r="KJ16" s="7"/>
      <c r="KK16" s="7"/>
      <c r="KL16" s="7"/>
      <c r="KM16" s="7"/>
      <c r="KN16" s="7"/>
      <c r="KO16" s="7"/>
      <c r="KP16" s="7"/>
      <c r="KQ16" s="7"/>
      <c r="KR16" s="7"/>
      <c r="KS16" s="7"/>
      <c r="KT16" s="7"/>
      <c r="KU16" s="7"/>
      <c r="KV16" s="7"/>
      <c r="KW16" s="7"/>
      <c r="KX16" s="7"/>
      <c r="KY16" s="7"/>
      <c r="KZ16" s="7"/>
      <c r="LA16" s="7"/>
      <c r="LB16" s="7"/>
      <c r="LC16" s="7"/>
      <c r="LD16" s="7"/>
      <c r="LE16" s="7"/>
      <c r="LF16" s="7"/>
      <c r="LG16" s="7"/>
      <c r="LH16" s="7"/>
      <c r="LI16" s="7"/>
      <c r="LJ16" s="7"/>
      <c r="LK16" s="7"/>
      <c r="LL16" s="7"/>
      <c r="LM16" s="7"/>
      <c r="LN16" s="7"/>
      <c r="LO16" s="7"/>
      <c r="LP16" s="7"/>
      <c r="LQ16" s="7"/>
      <c r="LR16" s="7"/>
      <c r="LS16" s="7"/>
      <c r="LT16" s="7"/>
      <c r="LU16" s="7"/>
      <c r="LV16" s="7"/>
      <c r="LW16" s="7"/>
      <c r="LX16" s="7"/>
      <c r="LY16" s="7"/>
      <c r="LZ16" s="7"/>
      <c r="MA16" s="7"/>
      <c r="MB16" s="7"/>
      <c r="MC16" s="7"/>
      <c r="MD16" s="7"/>
      <c r="ME16" s="7"/>
      <c r="MF16" s="7"/>
      <c r="MG16" s="7"/>
      <c r="MH16" s="7"/>
      <c r="MI16" s="7"/>
      <c r="MJ16" s="7"/>
      <c r="MK16" s="7"/>
      <c r="ML16" s="7"/>
      <c r="MM16" s="7"/>
      <c r="MN16" s="7"/>
      <c r="MO16" s="7"/>
      <c r="MP16" s="7"/>
      <c r="MQ16" s="7"/>
      <c r="MR16" s="7"/>
      <c r="MS16" s="7"/>
      <c r="MT16" s="7"/>
      <c r="MU16" s="7"/>
      <c r="MV16" s="7"/>
      <c r="MW16" s="7"/>
      <c r="MX16" s="7"/>
      <c r="MY16" s="7"/>
      <c r="MZ16" s="7"/>
      <c r="NA16" s="7"/>
      <c r="NB16" s="7"/>
      <c r="NC16" s="7"/>
      <c r="ND16" s="7"/>
      <c r="NE16" s="7"/>
      <c r="NF16" s="7"/>
      <c r="NG16" s="7"/>
      <c r="NH16" s="7"/>
      <c r="NI16" s="7"/>
      <c r="NJ16" s="7"/>
      <c r="NK16" s="7"/>
      <c r="NL16" s="7"/>
      <c r="NM16" s="7"/>
      <c r="NN16" s="7"/>
      <c r="NO16" s="7"/>
      <c r="NP16" s="7"/>
      <c r="NQ16" s="7"/>
      <c r="NR16" s="7"/>
      <c r="NS16" s="7"/>
      <c r="NT16" s="7"/>
      <c r="NU16" s="7"/>
      <c r="NV16" s="7"/>
      <c r="NW16" s="7"/>
      <c r="NX16" s="7"/>
      <c r="NY16" s="7"/>
      <c r="NZ16" s="7"/>
      <c r="OA16" s="7"/>
      <c r="OB16" s="7"/>
      <c r="OC16" s="7"/>
      <c r="OD16" s="7"/>
      <c r="OE16" s="7"/>
      <c r="OF16" s="7"/>
      <c r="OG16" s="7"/>
      <c r="OH16" s="7"/>
      <c r="OI16" s="7"/>
      <c r="OJ16" s="7"/>
      <c r="OK16" s="7"/>
      <c r="OL16" s="7"/>
      <c r="OM16" s="7"/>
      <c r="ON16" s="7"/>
      <c r="OO16" s="7"/>
      <c r="OP16" s="7"/>
      <c r="OQ16" s="7"/>
      <c r="OR16" s="7"/>
      <c r="OS16" s="7"/>
      <c r="OT16" s="7"/>
      <c r="OU16" s="7"/>
      <c r="OV16" s="7"/>
      <c r="OW16" s="7"/>
      <c r="OX16" s="7"/>
      <c r="OY16" s="7"/>
      <c r="OZ16" s="7"/>
      <c r="PA16" s="7"/>
      <c r="PB16" s="7"/>
      <c r="PC16" s="7"/>
      <c r="PD16" s="7"/>
      <c r="PE16" s="7"/>
      <c r="PF16" s="7"/>
      <c r="PG16" s="7"/>
      <c r="PH16" s="7"/>
      <c r="PI16" s="7"/>
      <c r="PJ16" s="7"/>
      <c r="PK16" s="7"/>
      <c r="PL16" s="7"/>
      <c r="PM16" s="7"/>
      <c r="PN16" s="7"/>
      <c r="PO16" s="7"/>
      <c r="PP16" s="7"/>
      <c r="PQ16" s="7"/>
      <c r="PR16" s="7"/>
      <c r="PS16" s="7"/>
      <c r="PT16" s="7"/>
      <c r="PU16" s="7"/>
      <c r="PV16" s="7"/>
      <c r="PW16" s="7"/>
      <c r="PX16" s="7"/>
      <c r="PY16" s="7"/>
      <c r="PZ16" s="7"/>
      <c r="QA16" s="7"/>
      <c r="QB16" s="7"/>
      <c r="QC16" s="7"/>
      <c r="QD16" s="7"/>
      <c r="QE16" s="7"/>
      <c r="QF16" s="7"/>
      <c r="QG16" s="7"/>
      <c r="QH16" s="7"/>
      <c r="QI16" s="7"/>
      <c r="QJ16" s="7"/>
      <c r="QK16" s="7"/>
      <c r="QL16" s="7"/>
      <c r="QM16" s="7"/>
      <c r="QN16" s="7"/>
      <c r="QO16" s="7"/>
      <c r="QP16" s="7"/>
      <c r="QQ16" s="7"/>
      <c r="QR16" s="7"/>
      <c r="QS16" s="7"/>
      <c r="QT16" s="7"/>
      <c r="QU16" s="7"/>
      <c r="QV16" s="7"/>
      <c r="QW16" s="7"/>
      <c r="QX16" s="7"/>
      <c r="QY16" s="7"/>
      <c r="QZ16" s="7"/>
      <c r="RA16" s="7"/>
      <c r="RB16" s="7"/>
      <c r="RC16" s="7"/>
      <c r="RD16" s="7"/>
      <c r="RE16" s="7"/>
      <c r="RF16" s="7"/>
      <c r="RG16" s="7"/>
      <c r="RH16" s="7"/>
      <c r="RI16" s="7"/>
      <c r="RJ16" s="7"/>
      <c r="RK16" s="7"/>
      <c r="RL16" s="7"/>
      <c r="RM16" s="7"/>
      <c r="RN16" s="7"/>
      <c r="RO16" s="7"/>
      <c r="RP16" s="7"/>
      <c r="RQ16" s="7"/>
      <c r="RR16" s="7"/>
      <c r="RS16" s="7"/>
      <c r="RT16" s="7"/>
      <c r="RU16" s="7"/>
      <c r="RV16" s="7"/>
      <c r="RW16" s="7"/>
      <c r="RX16" s="7"/>
      <c r="RY16" s="7"/>
      <c r="RZ16" s="7"/>
      <c r="SA16" s="7"/>
      <c r="SB16" s="7"/>
      <c r="SC16" s="7"/>
      <c r="SD16" s="7"/>
      <c r="SE16" s="7"/>
      <c r="SF16" s="7"/>
      <c r="SG16" s="7"/>
      <c r="SH16" s="7"/>
      <c r="SI16" s="7"/>
      <c r="SJ16" s="7"/>
      <c r="SK16" s="7"/>
      <c r="SL16" s="7"/>
      <c r="SM16" s="7"/>
      <c r="SN16" s="7"/>
      <c r="SO16" s="7"/>
      <c r="SP16" s="7"/>
      <c r="SQ16" s="7"/>
      <c r="SR16" s="7"/>
      <c r="SS16" s="7"/>
      <c r="ST16" s="7"/>
      <c r="SU16" s="7"/>
      <c r="SV16" s="7"/>
      <c r="SW16" s="7"/>
      <c r="SX16" s="7"/>
      <c r="SY16" s="7"/>
      <c r="SZ16" s="7"/>
      <c r="TA16" s="7"/>
      <c r="TB16" s="7"/>
      <c r="TC16" s="7"/>
      <c r="TD16" s="7"/>
      <c r="TE16" s="7"/>
      <c r="TF16" s="7"/>
      <c r="TG16" s="7"/>
      <c r="TH16" s="7"/>
      <c r="TI16" s="7"/>
      <c r="TJ16" s="7"/>
      <c r="TK16" s="7"/>
      <c r="TL16" s="7"/>
      <c r="TM16" s="7"/>
      <c r="TN16" s="7"/>
      <c r="TO16" s="7"/>
      <c r="TP16" s="7"/>
      <c r="TQ16" s="7"/>
      <c r="TR16" s="7"/>
      <c r="TS16" s="7"/>
      <c r="TT16" s="7"/>
      <c r="TU16" s="7"/>
      <c r="TV16" s="7"/>
      <c r="TW16" s="7"/>
      <c r="TX16" s="7"/>
      <c r="TY16" s="7"/>
      <c r="TZ16" s="7"/>
      <c r="UA16" s="7"/>
      <c r="UB16" s="7"/>
      <c r="UC16" s="7"/>
      <c r="UD16" s="7"/>
      <c r="UE16" s="7"/>
      <c r="UF16" s="7"/>
      <c r="UG16" s="7"/>
      <c r="UH16" s="7"/>
      <c r="UI16" s="7"/>
      <c r="UJ16" s="7"/>
      <c r="UK16" s="7"/>
      <c r="UL16" s="7"/>
      <c r="UM16" s="7"/>
      <c r="UN16" s="7"/>
      <c r="UO16" s="7"/>
      <c r="UP16" s="7"/>
      <c r="UQ16" s="7"/>
      <c r="UR16" s="7"/>
      <c r="US16" s="7"/>
      <c r="UT16" s="7"/>
      <c r="UU16" s="7"/>
      <c r="UV16" s="7"/>
      <c r="UW16" s="7"/>
      <c r="UX16" s="7"/>
      <c r="UY16" s="7"/>
      <c r="UZ16" s="7"/>
      <c r="VA16" s="7"/>
      <c r="VB16" s="7"/>
      <c r="VC16" s="7"/>
      <c r="VD16" s="7"/>
      <c r="VE16" s="7"/>
      <c r="VF16" s="7"/>
      <c r="VG16" s="7"/>
      <c r="VH16" s="7"/>
      <c r="VI16" s="7"/>
      <c r="VJ16" s="7"/>
      <c r="VK16" s="7"/>
      <c r="VL16" s="7"/>
      <c r="VM16" s="7"/>
      <c r="VN16" s="7"/>
      <c r="VO16" s="7"/>
      <c r="VP16" s="7"/>
      <c r="VQ16" s="7"/>
      <c r="VR16" s="7"/>
      <c r="VS16" s="7"/>
      <c r="VT16" s="7"/>
      <c r="VU16" s="7"/>
      <c r="VV16" s="7"/>
      <c r="VW16" s="7"/>
      <c r="VX16" s="7"/>
      <c r="VY16" s="7"/>
      <c r="VZ16" s="7"/>
      <c r="WA16" s="7"/>
      <c r="WB16" s="7"/>
      <c r="WC16" s="7"/>
      <c r="WD16" s="7"/>
      <c r="WE16" s="7"/>
      <c r="WF16" s="7"/>
      <c r="WG16" s="7"/>
      <c r="WH16" s="7"/>
      <c r="WI16" s="7"/>
      <c r="WJ16" s="7"/>
      <c r="WK16" s="7"/>
      <c r="WL16" s="7"/>
      <c r="WM16" s="7"/>
      <c r="WN16" s="7"/>
      <c r="WO16" s="7"/>
      <c r="WP16" s="7"/>
      <c r="WQ16" s="7"/>
      <c r="WR16" s="7"/>
      <c r="WS16" s="7"/>
      <c r="WT16" s="7"/>
      <c r="WU16" s="7"/>
      <c r="WV16" s="7"/>
      <c r="WW16" s="7"/>
      <c r="WX16" s="7"/>
      <c r="WY16" s="7"/>
      <c r="WZ16" s="7"/>
      <c r="XA16" s="7"/>
      <c r="XB16" s="7"/>
      <c r="XC16" s="7"/>
      <c r="XD16" s="7"/>
      <c r="XE16" s="7"/>
      <c r="XF16" s="7"/>
      <c r="XG16" s="7"/>
      <c r="XH16" s="7"/>
      <c r="XI16" s="7"/>
      <c r="XJ16" s="7"/>
      <c r="XK16" s="7"/>
      <c r="XL16" s="7"/>
      <c r="XM16" s="7"/>
      <c r="XN16" s="7"/>
      <c r="XO16" s="7"/>
      <c r="XP16" s="7"/>
      <c r="XQ16" s="7"/>
      <c r="XR16" s="7"/>
      <c r="XS16" s="7"/>
      <c r="XT16" s="7"/>
      <c r="XU16" s="7"/>
      <c r="XV16" s="7"/>
      <c r="XW16" s="7"/>
      <c r="XX16" s="7"/>
      <c r="XY16" s="7"/>
      <c r="XZ16" s="7"/>
      <c r="YA16" s="7"/>
      <c r="YB16" s="7"/>
      <c r="YC16" s="7"/>
      <c r="YD16" s="7"/>
      <c r="YE16" s="7"/>
      <c r="YF16" s="7"/>
      <c r="YG16" s="7"/>
      <c r="YH16" s="7"/>
      <c r="YI16" s="7"/>
      <c r="YJ16" s="7"/>
      <c r="YK16" s="7"/>
      <c r="YL16" s="7"/>
      <c r="YM16" s="7"/>
      <c r="YN16" s="7"/>
      <c r="YO16" s="7"/>
      <c r="YP16" s="7"/>
      <c r="YQ16" s="7"/>
      <c r="YR16" s="7"/>
      <c r="YS16" s="7"/>
      <c r="YT16" s="7"/>
      <c r="YU16" s="7"/>
      <c r="YV16" s="7"/>
      <c r="YW16" s="7"/>
      <c r="YX16" s="7"/>
      <c r="YY16" s="7"/>
      <c r="YZ16" s="7"/>
      <c r="ZA16" s="7"/>
      <c r="ZB16" s="7"/>
      <c r="ZC16" s="7"/>
      <c r="ZD16" s="7"/>
      <c r="ZE16" s="7"/>
      <c r="ZF16" s="7"/>
      <c r="ZG16" s="7"/>
      <c r="ZH16" s="7"/>
      <c r="ZI16" s="7"/>
      <c r="ZJ16" s="7"/>
      <c r="ZK16" s="7"/>
      <c r="ZL16" s="7"/>
      <c r="ZM16" s="7"/>
      <c r="ZN16" s="7"/>
      <c r="ZO16" s="7"/>
      <c r="ZP16" s="7"/>
      <c r="ZQ16" s="7"/>
      <c r="ZR16" s="7"/>
      <c r="ZS16" s="7"/>
      <c r="ZT16" s="7"/>
      <c r="ZU16" s="7"/>
      <c r="ZV16" s="7"/>
      <c r="ZW16" s="7"/>
      <c r="ZX16" s="7"/>
      <c r="ZY16" s="7"/>
      <c r="ZZ16" s="7"/>
      <c r="AAA16" s="7"/>
      <c r="AAB16" s="7"/>
      <c r="AAC16" s="7"/>
      <c r="AAD16" s="7"/>
      <c r="AAE16" s="7"/>
      <c r="AAF16" s="7"/>
      <c r="AAG16" s="7"/>
      <c r="AAH16" s="7"/>
      <c r="AAI16" s="7"/>
      <c r="AAJ16" s="7"/>
      <c r="AAK16" s="7"/>
      <c r="AAL16" s="7"/>
      <c r="AAM16" s="7"/>
      <c r="AAN16" s="7"/>
      <c r="AAO16" s="7"/>
      <c r="AAP16" s="7"/>
      <c r="AAQ16" s="7"/>
      <c r="AAR16" s="7"/>
      <c r="AAS16" s="7"/>
      <c r="AAT16" s="7"/>
      <c r="AAU16" s="7"/>
      <c r="AAV16" s="7"/>
      <c r="AAW16" s="7"/>
      <c r="AAX16" s="7"/>
      <c r="AAY16" s="7"/>
      <c r="AAZ16" s="7"/>
      <c r="ABA16" s="7"/>
      <c r="ABB16" s="7"/>
      <c r="ABC16" s="7"/>
      <c r="ABD16" s="7"/>
      <c r="ABE16" s="7"/>
      <c r="ABF16" s="7"/>
      <c r="ABG16" s="7"/>
      <c r="ABH16" s="7"/>
      <c r="ABI16" s="7"/>
      <c r="ABJ16" s="7"/>
      <c r="ABK16" s="7"/>
      <c r="ABL16" s="7"/>
      <c r="ABM16" s="7"/>
      <c r="ABN16" s="7"/>
      <c r="ABO16" s="7"/>
      <c r="ABP16" s="7"/>
      <c r="ABQ16" s="7"/>
      <c r="ABR16" s="7"/>
      <c r="ABS16" s="7"/>
      <c r="ABT16" s="7"/>
      <c r="ABU16" s="7"/>
      <c r="ABV16" s="7"/>
      <c r="ABW16" s="7"/>
      <c r="ABX16" s="7"/>
      <c r="ABY16" s="7"/>
      <c r="ABZ16" s="7"/>
      <c r="ACA16" s="7"/>
      <c r="ACB16" s="7"/>
      <c r="ACC16" s="7"/>
      <c r="ACD16" s="7"/>
      <c r="ACE16" s="7"/>
      <c r="ACF16" s="7"/>
      <c r="ACG16" s="7"/>
      <c r="ACH16" s="7"/>
      <c r="ACI16" s="7"/>
      <c r="ACJ16" s="7"/>
      <c r="ACK16" s="7"/>
      <c r="ACL16" s="7"/>
    </row>
    <row r="17" spans="1:766" s="4" customFormat="1" ht="15" customHeight="1" x14ac:dyDescent="0.35">
      <c r="A17" s="98"/>
      <c r="B17" s="264" t="s">
        <v>153</v>
      </c>
      <c r="C17" s="266">
        <v>0</v>
      </c>
      <c r="D17" s="199">
        <v>0</v>
      </c>
      <c r="E17" s="333">
        <f t="shared" si="0"/>
        <v>0</v>
      </c>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c r="IO17" s="7"/>
      <c r="IP17" s="7"/>
      <c r="IQ17" s="7"/>
      <c r="IR17" s="7"/>
      <c r="IS17" s="7"/>
      <c r="IT17" s="7"/>
      <c r="IU17" s="7"/>
      <c r="IV17" s="7"/>
      <c r="IW17" s="7"/>
      <c r="IX17" s="7"/>
      <c r="IY17" s="7"/>
      <c r="IZ17" s="7"/>
      <c r="JA17" s="7"/>
      <c r="JB17" s="7"/>
      <c r="JC17" s="7"/>
      <c r="JD17" s="7"/>
      <c r="JE17" s="7"/>
      <c r="JF17" s="7"/>
      <c r="JG17" s="7"/>
      <c r="JH17" s="7"/>
      <c r="JI17" s="7"/>
      <c r="JJ17" s="7"/>
      <c r="JK17" s="7"/>
      <c r="JL17" s="7"/>
      <c r="JM17" s="7"/>
      <c r="JN17" s="7"/>
      <c r="JO17" s="7"/>
      <c r="JP17" s="7"/>
      <c r="JQ17" s="7"/>
      <c r="JR17" s="7"/>
      <c r="JS17" s="7"/>
      <c r="JT17" s="7"/>
      <c r="JU17" s="7"/>
      <c r="JV17" s="7"/>
      <c r="JW17" s="7"/>
      <c r="JX17" s="7"/>
      <c r="JY17" s="7"/>
      <c r="JZ17" s="7"/>
      <c r="KA17" s="7"/>
      <c r="KB17" s="7"/>
      <c r="KC17" s="7"/>
      <c r="KD17" s="7"/>
      <c r="KE17" s="7"/>
      <c r="KF17" s="7"/>
      <c r="KG17" s="7"/>
      <c r="KH17" s="7"/>
      <c r="KI17" s="7"/>
      <c r="KJ17" s="7"/>
      <c r="KK17" s="7"/>
      <c r="KL17" s="7"/>
      <c r="KM17" s="7"/>
      <c r="KN17" s="7"/>
      <c r="KO17" s="7"/>
      <c r="KP17" s="7"/>
      <c r="KQ17" s="7"/>
      <c r="KR17" s="7"/>
      <c r="KS17" s="7"/>
      <c r="KT17" s="7"/>
      <c r="KU17" s="7"/>
      <c r="KV17" s="7"/>
      <c r="KW17" s="7"/>
      <c r="KX17" s="7"/>
      <c r="KY17" s="7"/>
      <c r="KZ17" s="7"/>
      <c r="LA17" s="7"/>
      <c r="LB17" s="7"/>
      <c r="LC17" s="7"/>
      <c r="LD17" s="7"/>
      <c r="LE17" s="7"/>
      <c r="LF17" s="7"/>
      <c r="LG17" s="7"/>
      <c r="LH17" s="7"/>
      <c r="LI17" s="7"/>
      <c r="LJ17" s="7"/>
      <c r="LK17" s="7"/>
      <c r="LL17" s="7"/>
      <c r="LM17" s="7"/>
      <c r="LN17" s="7"/>
      <c r="LO17" s="7"/>
      <c r="LP17" s="7"/>
      <c r="LQ17" s="7"/>
      <c r="LR17" s="7"/>
      <c r="LS17" s="7"/>
      <c r="LT17" s="7"/>
      <c r="LU17" s="7"/>
      <c r="LV17" s="7"/>
      <c r="LW17" s="7"/>
      <c r="LX17" s="7"/>
      <c r="LY17" s="7"/>
      <c r="LZ17" s="7"/>
      <c r="MA17" s="7"/>
      <c r="MB17" s="7"/>
      <c r="MC17" s="7"/>
      <c r="MD17" s="7"/>
      <c r="ME17" s="7"/>
      <c r="MF17" s="7"/>
      <c r="MG17" s="7"/>
      <c r="MH17" s="7"/>
      <c r="MI17" s="7"/>
      <c r="MJ17" s="7"/>
      <c r="MK17" s="7"/>
      <c r="ML17" s="7"/>
      <c r="MM17" s="7"/>
      <c r="MN17" s="7"/>
      <c r="MO17" s="7"/>
      <c r="MP17" s="7"/>
      <c r="MQ17" s="7"/>
      <c r="MR17" s="7"/>
      <c r="MS17" s="7"/>
      <c r="MT17" s="7"/>
      <c r="MU17" s="7"/>
      <c r="MV17" s="7"/>
      <c r="MW17" s="7"/>
      <c r="MX17" s="7"/>
      <c r="MY17" s="7"/>
      <c r="MZ17" s="7"/>
      <c r="NA17" s="7"/>
      <c r="NB17" s="7"/>
      <c r="NC17" s="7"/>
      <c r="ND17" s="7"/>
      <c r="NE17" s="7"/>
      <c r="NF17" s="7"/>
      <c r="NG17" s="7"/>
      <c r="NH17" s="7"/>
      <c r="NI17" s="7"/>
      <c r="NJ17" s="7"/>
      <c r="NK17" s="7"/>
      <c r="NL17" s="7"/>
      <c r="NM17" s="7"/>
      <c r="NN17" s="7"/>
      <c r="NO17" s="7"/>
      <c r="NP17" s="7"/>
      <c r="NQ17" s="7"/>
      <c r="NR17" s="7"/>
      <c r="NS17" s="7"/>
      <c r="NT17" s="7"/>
      <c r="NU17" s="7"/>
      <c r="NV17" s="7"/>
      <c r="NW17" s="7"/>
      <c r="NX17" s="7"/>
      <c r="NY17" s="7"/>
      <c r="NZ17" s="7"/>
      <c r="OA17" s="7"/>
      <c r="OB17" s="7"/>
      <c r="OC17" s="7"/>
      <c r="OD17" s="7"/>
      <c r="OE17" s="7"/>
      <c r="OF17" s="7"/>
      <c r="OG17" s="7"/>
      <c r="OH17" s="7"/>
      <c r="OI17" s="7"/>
      <c r="OJ17" s="7"/>
      <c r="OK17" s="7"/>
      <c r="OL17" s="7"/>
      <c r="OM17" s="7"/>
      <c r="ON17" s="7"/>
      <c r="OO17" s="7"/>
      <c r="OP17" s="7"/>
      <c r="OQ17" s="7"/>
      <c r="OR17" s="7"/>
      <c r="OS17" s="7"/>
      <c r="OT17" s="7"/>
      <c r="OU17" s="7"/>
      <c r="OV17" s="7"/>
      <c r="OW17" s="7"/>
      <c r="OX17" s="7"/>
      <c r="OY17" s="7"/>
      <c r="OZ17" s="7"/>
      <c r="PA17" s="7"/>
      <c r="PB17" s="7"/>
      <c r="PC17" s="7"/>
      <c r="PD17" s="7"/>
      <c r="PE17" s="7"/>
      <c r="PF17" s="7"/>
      <c r="PG17" s="7"/>
      <c r="PH17" s="7"/>
      <c r="PI17" s="7"/>
      <c r="PJ17" s="7"/>
      <c r="PK17" s="7"/>
      <c r="PL17" s="7"/>
      <c r="PM17" s="7"/>
      <c r="PN17" s="7"/>
      <c r="PO17" s="7"/>
      <c r="PP17" s="7"/>
      <c r="PQ17" s="7"/>
      <c r="PR17" s="7"/>
      <c r="PS17" s="7"/>
      <c r="PT17" s="7"/>
      <c r="PU17" s="7"/>
      <c r="PV17" s="7"/>
      <c r="PW17" s="7"/>
      <c r="PX17" s="7"/>
      <c r="PY17" s="7"/>
      <c r="PZ17" s="7"/>
      <c r="QA17" s="7"/>
      <c r="QB17" s="7"/>
      <c r="QC17" s="7"/>
      <c r="QD17" s="7"/>
      <c r="QE17" s="7"/>
      <c r="QF17" s="7"/>
      <c r="QG17" s="7"/>
      <c r="QH17" s="7"/>
      <c r="QI17" s="7"/>
      <c r="QJ17" s="7"/>
      <c r="QK17" s="7"/>
      <c r="QL17" s="7"/>
      <c r="QM17" s="7"/>
      <c r="QN17" s="7"/>
      <c r="QO17" s="7"/>
      <c r="QP17" s="7"/>
      <c r="QQ17" s="7"/>
      <c r="QR17" s="7"/>
      <c r="QS17" s="7"/>
      <c r="QT17" s="7"/>
      <c r="QU17" s="7"/>
      <c r="QV17" s="7"/>
      <c r="QW17" s="7"/>
      <c r="QX17" s="7"/>
      <c r="QY17" s="7"/>
      <c r="QZ17" s="7"/>
      <c r="RA17" s="7"/>
      <c r="RB17" s="7"/>
      <c r="RC17" s="7"/>
      <c r="RD17" s="7"/>
      <c r="RE17" s="7"/>
      <c r="RF17" s="7"/>
      <c r="RG17" s="7"/>
      <c r="RH17" s="7"/>
      <c r="RI17" s="7"/>
      <c r="RJ17" s="7"/>
      <c r="RK17" s="7"/>
      <c r="RL17" s="7"/>
      <c r="RM17" s="7"/>
      <c r="RN17" s="7"/>
      <c r="RO17" s="7"/>
      <c r="RP17" s="7"/>
      <c r="RQ17" s="7"/>
      <c r="RR17" s="7"/>
      <c r="RS17" s="7"/>
      <c r="RT17" s="7"/>
      <c r="RU17" s="7"/>
      <c r="RV17" s="7"/>
      <c r="RW17" s="7"/>
      <c r="RX17" s="7"/>
      <c r="RY17" s="7"/>
      <c r="RZ17" s="7"/>
      <c r="SA17" s="7"/>
      <c r="SB17" s="7"/>
      <c r="SC17" s="7"/>
      <c r="SD17" s="7"/>
      <c r="SE17" s="7"/>
      <c r="SF17" s="7"/>
      <c r="SG17" s="7"/>
      <c r="SH17" s="7"/>
      <c r="SI17" s="7"/>
      <c r="SJ17" s="7"/>
      <c r="SK17" s="7"/>
      <c r="SL17" s="7"/>
      <c r="SM17" s="7"/>
      <c r="SN17" s="7"/>
      <c r="SO17" s="7"/>
      <c r="SP17" s="7"/>
      <c r="SQ17" s="7"/>
      <c r="SR17" s="7"/>
      <c r="SS17" s="7"/>
      <c r="ST17" s="7"/>
      <c r="SU17" s="7"/>
      <c r="SV17" s="7"/>
      <c r="SW17" s="7"/>
      <c r="SX17" s="7"/>
      <c r="SY17" s="7"/>
      <c r="SZ17" s="7"/>
      <c r="TA17" s="7"/>
      <c r="TB17" s="7"/>
      <c r="TC17" s="7"/>
      <c r="TD17" s="7"/>
      <c r="TE17" s="7"/>
      <c r="TF17" s="7"/>
      <c r="TG17" s="7"/>
      <c r="TH17" s="7"/>
      <c r="TI17" s="7"/>
      <c r="TJ17" s="7"/>
      <c r="TK17" s="7"/>
      <c r="TL17" s="7"/>
      <c r="TM17" s="7"/>
      <c r="TN17" s="7"/>
      <c r="TO17" s="7"/>
      <c r="TP17" s="7"/>
      <c r="TQ17" s="7"/>
      <c r="TR17" s="7"/>
      <c r="TS17" s="7"/>
      <c r="TT17" s="7"/>
      <c r="TU17" s="7"/>
      <c r="TV17" s="7"/>
      <c r="TW17" s="7"/>
      <c r="TX17" s="7"/>
      <c r="TY17" s="7"/>
      <c r="TZ17" s="7"/>
      <c r="UA17" s="7"/>
      <c r="UB17" s="7"/>
      <c r="UC17" s="7"/>
      <c r="UD17" s="7"/>
      <c r="UE17" s="7"/>
      <c r="UF17" s="7"/>
      <c r="UG17" s="7"/>
      <c r="UH17" s="7"/>
      <c r="UI17" s="7"/>
      <c r="UJ17" s="7"/>
      <c r="UK17" s="7"/>
      <c r="UL17" s="7"/>
      <c r="UM17" s="7"/>
      <c r="UN17" s="7"/>
      <c r="UO17" s="7"/>
      <c r="UP17" s="7"/>
      <c r="UQ17" s="7"/>
      <c r="UR17" s="7"/>
      <c r="US17" s="7"/>
      <c r="UT17" s="7"/>
      <c r="UU17" s="7"/>
      <c r="UV17" s="7"/>
      <c r="UW17" s="7"/>
      <c r="UX17" s="7"/>
      <c r="UY17" s="7"/>
      <c r="UZ17" s="7"/>
      <c r="VA17" s="7"/>
      <c r="VB17" s="7"/>
      <c r="VC17" s="7"/>
      <c r="VD17" s="7"/>
      <c r="VE17" s="7"/>
      <c r="VF17" s="7"/>
      <c r="VG17" s="7"/>
      <c r="VH17" s="7"/>
      <c r="VI17" s="7"/>
      <c r="VJ17" s="7"/>
      <c r="VK17" s="7"/>
      <c r="VL17" s="7"/>
      <c r="VM17" s="7"/>
      <c r="VN17" s="7"/>
      <c r="VO17" s="7"/>
      <c r="VP17" s="7"/>
      <c r="VQ17" s="7"/>
      <c r="VR17" s="7"/>
      <c r="VS17" s="7"/>
      <c r="VT17" s="7"/>
      <c r="VU17" s="7"/>
      <c r="VV17" s="7"/>
      <c r="VW17" s="7"/>
      <c r="VX17" s="7"/>
      <c r="VY17" s="7"/>
      <c r="VZ17" s="7"/>
      <c r="WA17" s="7"/>
      <c r="WB17" s="7"/>
      <c r="WC17" s="7"/>
      <c r="WD17" s="7"/>
      <c r="WE17" s="7"/>
      <c r="WF17" s="7"/>
      <c r="WG17" s="7"/>
      <c r="WH17" s="7"/>
      <c r="WI17" s="7"/>
      <c r="WJ17" s="7"/>
      <c r="WK17" s="7"/>
      <c r="WL17" s="7"/>
      <c r="WM17" s="7"/>
      <c r="WN17" s="7"/>
      <c r="WO17" s="7"/>
      <c r="WP17" s="7"/>
      <c r="WQ17" s="7"/>
      <c r="WR17" s="7"/>
      <c r="WS17" s="7"/>
      <c r="WT17" s="7"/>
      <c r="WU17" s="7"/>
      <c r="WV17" s="7"/>
      <c r="WW17" s="7"/>
      <c r="WX17" s="7"/>
      <c r="WY17" s="7"/>
      <c r="WZ17" s="7"/>
      <c r="XA17" s="7"/>
      <c r="XB17" s="7"/>
      <c r="XC17" s="7"/>
      <c r="XD17" s="7"/>
      <c r="XE17" s="7"/>
      <c r="XF17" s="7"/>
      <c r="XG17" s="7"/>
      <c r="XH17" s="7"/>
      <c r="XI17" s="7"/>
      <c r="XJ17" s="7"/>
      <c r="XK17" s="7"/>
      <c r="XL17" s="7"/>
      <c r="XM17" s="7"/>
      <c r="XN17" s="7"/>
      <c r="XO17" s="7"/>
      <c r="XP17" s="7"/>
      <c r="XQ17" s="7"/>
      <c r="XR17" s="7"/>
      <c r="XS17" s="7"/>
      <c r="XT17" s="7"/>
      <c r="XU17" s="7"/>
      <c r="XV17" s="7"/>
      <c r="XW17" s="7"/>
      <c r="XX17" s="7"/>
      <c r="XY17" s="7"/>
      <c r="XZ17" s="7"/>
      <c r="YA17" s="7"/>
      <c r="YB17" s="7"/>
      <c r="YC17" s="7"/>
      <c r="YD17" s="7"/>
      <c r="YE17" s="7"/>
      <c r="YF17" s="7"/>
      <c r="YG17" s="7"/>
      <c r="YH17" s="7"/>
      <c r="YI17" s="7"/>
      <c r="YJ17" s="7"/>
      <c r="YK17" s="7"/>
      <c r="YL17" s="7"/>
      <c r="YM17" s="7"/>
      <c r="YN17" s="7"/>
      <c r="YO17" s="7"/>
      <c r="YP17" s="7"/>
      <c r="YQ17" s="7"/>
      <c r="YR17" s="7"/>
      <c r="YS17" s="7"/>
      <c r="YT17" s="7"/>
      <c r="YU17" s="7"/>
      <c r="YV17" s="7"/>
      <c r="YW17" s="7"/>
      <c r="YX17" s="7"/>
      <c r="YY17" s="7"/>
      <c r="YZ17" s="7"/>
      <c r="ZA17" s="7"/>
      <c r="ZB17" s="7"/>
      <c r="ZC17" s="7"/>
      <c r="ZD17" s="7"/>
      <c r="ZE17" s="7"/>
      <c r="ZF17" s="7"/>
      <c r="ZG17" s="7"/>
      <c r="ZH17" s="7"/>
      <c r="ZI17" s="7"/>
      <c r="ZJ17" s="7"/>
      <c r="ZK17" s="7"/>
      <c r="ZL17" s="7"/>
      <c r="ZM17" s="7"/>
      <c r="ZN17" s="7"/>
      <c r="ZO17" s="7"/>
      <c r="ZP17" s="7"/>
      <c r="ZQ17" s="7"/>
      <c r="ZR17" s="7"/>
      <c r="ZS17" s="7"/>
      <c r="ZT17" s="7"/>
      <c r="ZU17" s="7"/>
      <c r="ZV17" s="7"/>
      <c r="ZW17" s="7"/>
      <c r="ZX17" s="7"/>
      <c r="ZY17" s="7"/>
      <c r="ZZ17" s="7"/>
      <c r="AAA17" s="7"/>
      <c r="AAB17" s="7"/>
      <c r="AAC17" s="7"/>
      <c r="AAD17" s="7"/>
      <c r="AAE17" s="7"/>
      <c r="AAF17" s="7"/>
      <c r="AAG17" s="7"/>
      <c r="AAH17" s="7"/>
      <c r="AAI17" s="7"/>
      <c r="AAJ17" s="7"/>
      <c r="AAK17" s="7"/>
      <c r="AAL17" s="7"/>
      <c r="AAM17" s="7"/>
      <c r="AAN17" s="7"/>
      <c r="AAO17" s="7"/>
      <c r="AAP17" s="7"/>
      <c r="AAQ17" s="7"/>
      <c r="AAR17" s="7"/>
      <c r="AAS17" s="7"/>
      <c r="AAT17" s="7"/>
      <c r="AAU17" s="7"/>
      <c r="AAV17" s="7"/>
      <c r="AAW17" s="7"/>
      <c r="AAX17" s="7"/>
      <c r="AAY17" s="7"/>
      <c r="AAZ17" s="7"/>
      <c r="ABA17" s="7"/>
      <c r="ABB17" s="7"/>
      <c r="ABC17" s="7"/>
      <c r="ABD17" s="7"/>
      <c r="ABE17" s="7"/>
      <c r="ABF17" s="7"/>
      <c r="ABG17" s="7"/>
      <c r="ABH17" s="7"/>
      <c r="ABI17" s="7"/>
      <c r="ABJ17" s="7"/>
      <c r="ABK17" s="7"/>
      <c r="ABL17" s="7"/>
      <c r="ABM17" s="7"/>
      <c r="ABN17" s="7"/>
      <c r="ABO17" s="7"/>
      <c r="ABP17" s="7"/>
      <c r="ABQ17" s="7"/>
      <c r="ABR17" s="7"/>
      <c r="ABS17" s="7"/>
      <c r="ABT17" s="7"/>
      <c r="ABU17" s="7"/>
      <c r="ABV17" s="7"/>
      <c r="ABW17" s="7"/>
      <c r="ABX17" s="7"/>
      <c r="ABY17" s="7"/>
      <c r="ABZ17" s="7"/>
      <c r="ACA17" s="7"/>
      <c r="ACB17" s="7"/>
      <c r="ACC17" s="7"/>
      <c r="ACD17" s="7"/>
      <c r="ACE17" s="7"/>
      <c r="ACF17" s="7"/>
      <c r="ACG17" s="7"/>
      <c r="ACH17" s="7"/>
      <c r="ACI17" s="7"/>
      <c r="ACJ17" s="7"/>
      <c r="ACK17" s="7"/>
      <c r="ACL17" s="7"/>
    </row>
    <row r="18" spans="1:766" s="4" customFormat="1" ht="15" customHeight="1" x14ac:dyDescent="0.35">
      <c r="A18" s="98"/>
      <c r="B18" s="265" t="s">
        <v>154</v>
      </c>
      <c r="C18" s="266">
        <v>0</v>
      </c>
      <c r="D18" s="199">
        <v>0</v>
      </c>
      <c r="E18" s="333">
        <f t="shared" si="0"/>
        <v>0</v>
      </c>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c r="IO18" s="7"/>
      <c r="IP18" s="7"/>
      <c r="IQ18" s="7"/>
      <c r="IR18" s="7"/>
      <c r="IS18" s="7"/>
      <c r="IT18" s="7"/>
      <c r="IU18" s="7"/>
      <c r="IV18" s="7"/>
      <c r="IW18" s="7"/>
      <c r="IX18" s="7"/>
      <c r="IY18" s="7"/>
      <c r="IZ18" s="7"/>
      <c r="JA18" s="7"/>
      <c r="JB18" s="7"/>
      <c r="JC18" s="7"/>
      <c r="JD18" s="7"/>
      <c r="JE18" s="7"/>
      <c r="JF18" s="7"/>
      <c r="JG18" s="7"/>
      <c r="JH18" s="7"/>
      <c r="JI18" s="7"/>
      <c r="JJ18" s="7"/>
      <c r="JK18" s="7"/>
      <c r="JL18" s="7"/>
      <c r="JM18" s="7"/>
      <c r="JN18" s="7"/>
      <c r="JO18" s="7"/>
      <c r="JP18" s="7"/>
      <c r="JQ18" s="7"/>
      <c r="JR18" s="7"/>
      <c r="JS18" s="7"/>
      <c r="JT18" s="7"/>
      <c r="JU18" s="7"/>
      <c r="JV18" s="7"/>
      <c r="JW18" s="7"/>
      <c r="JX18" s="7"/>
      <c r="JY18" s="7"/>
      <c r="JZ18" s="7"/>
      <c r="KA18" s="7"/>
      <c r="KB18" s="7"/>
      <c r="KC18" s="7"/>
      <c r="KD18" s="7"/>
      <c r="KE18" s="7"/>
      <c r="KF18" s="7"/>
      <c r="KG18" s="7"/>
      <c r="KH18" s="7"/>
      <c r="KI18" s="7"/>
      <c r="KJ18" s="7"/>
      <c r="KK18" s="7"/>
      <c r="KL18" s="7"/>
      <c r="KM18" s="7"/>
      <c r="KN18" s="7"/>
      <c r="KO18" s="7"/>
      <c r="KP18" s="7"/>
      <c r="KQ18" s="7"/>
      <c r="KR18" s="7"/>
      <c r="KS18" s="7"/>
      <c r="KT18" s="7"/>
      <c r="KU18" s="7"/>
      <c r="KV18" s="7"/>
      <c r="KW18" s="7"/>
      <c r="KX18" s="7"/>
      <c r="KY18" s="7"/>
      <c r="KZ18" s="7"/>
      <c r="LA18" s="7"/>
      <c r="LB18" s="7"/>
      <c r="LC18" s="7"/>
      <c r="LD18" s="7"/>
      <c r="LE18" s="7"/>
      <c r="LF18" s="7"/>
      <c r="LG18" s="7"/>
      <c r="LH18" s="7"/>
      <c r="LI18" s="7"/>
      <c r="LJ18" s="7"/>
      <c r="LK18" s="7"/>
      <c r="LL18" s="7"/>
      <c r="LM18" s="7"/>
      <c r="LN18" s="7"/>
      <c r="LO18" s="7"/>
      <c r="LP18" s="7"/>
      <c r="LQ18" s="7"/>
      <c r="LR18" s="7"/>
      <c r="LS18" s="7"/>
      <c r="LT18" s="7"/>
      <c r="LU18" s="7"/>
      <c r="LV18" s="7"/>
      <c r="LW18" s="7"/>
      <c r="LX18" s="7"/>
      <c r="LY18" s="7"/>
      <c r="LZ18" s="7"/>
      <c r="MA18" s="7"/>
      <c r="MB18" s="7"/>
      <c r="MC18" s="7"/>
      <c r="MD18" s="7"/>
      <c r="ME18" s="7"/>
      <c r="MF18" s="7"/>
      <c r="MG18" s="7"/>
      <c r="MH18" s="7"/>
      <c r="MI18" s="7"/>
      <c r="MJ18" s="7"/>
      <c r="MK18" s="7"/>
      <c r="ML18" s="7"/>
      <c r="MM18" s="7"/>
      <c r="MN18" s="7"/>
      <c r="MO18" s="7"/>
      <c r="MP18" s="7"/>
      <c r="MQ18" s="7"/>
      <c r="MR18" s="7"/>
      <c r="MS18" s="7"/>
      <c r="MT18" s="7"/>
      <c r="MU18" s="7"/>
      <c r="MV18" s="7"/>
      <c r="MW18" s="7"/>
      <c r="MX18" s="7"/>
      <c r="MY18" s="7"/>
      <c r="MZ18" s="7"/>
      <c r="NA18" s="7"/>
      <c r="NB18" s="7"/>
      <c r="NC18" s="7"/>
      <c r="ND18" s="7"/>
      <c r="NE18" s="7"/>
      <c r="NF18" s="7"/>
      <c r="NG18" s="7"/>
      <c r="NH18" s="7"/>
      <c r="NI18" s="7"/>
      <c r="NJ18" s="7"/>
      <c r="NK18" s="7"/>
      <c r="NL18" s="7"/>
      <c r="NM18" s="7"/>
      <c r="NN18" s="7"/>
      <c r="NO18" s="7"/>
      <c r="NP18" s="7"/>
      <c r="NQ18" s="7"/>
      <c r="NR18" s="7"/>
      <c r="NS18" s="7"/>
      <c r="NT18" s="7"/>
      <c r="NU18" s="7"/>
      <c r="NV18" s="7"/>
      <c r="NW18" s="7"/>
      <c r="NX18" s="7"/>
      <c r="NY18" s="7"/>
      <c r="NZ18" s="7"/>
      <c r="OA18" s="7"/>
      <c r="OB18" s="7"/>
      <c r="OC18" s="7"/>
      <c r="OD18" s="7"/>
      <c r="OE18" s="7"/>
      <c r="OF18" s="7"/>
      <c r="OG18" s="7"/>
      <c r="OH18" s="7"/>
      <c r="OI18" s="7"/>
      <c r="OJ18" s="7"/>
      <c r="OK18" s="7"/>
      <c r="OL18" s="7"/>
      <c r="OM18" s="7"/>
      <c r="ON18" s="7"/>
      <c r="OO18" s="7"/>
      <c r="OP18" s="7"/>
      <c r="OQ18" s="7"/>
      <c r="OR18" s="7"/>
      <c r="OS18" s="7"/>
      <c r="OT18" s="7"/>
      <c r="OU18" s="7"/>
      <c r="OV18" s="7"/>
      <c r="OW18" s="7"/>
      <c r="OX18" s="7"/>
      <c r="OY18" s="7"/>
      <c r="OZ18" s="7"/>
      <c r="PA18" s="7"/>
      <c r="PB18" s="7"/>
      <c r="PC18" s="7"/>
      <c r="PD18" s="7"/>
      <c r="PE18" s="7"/>
      <c r="PF18" s="7"/>
      <c r="PG18" s="7"/>
      <c r="PH18" s="7"/>
      <c r="PI18" s="7"/>
      <c r="PJ18" s="7"/>
      <c r="PK18" s="7"/>
      <c r="PL18" s="7"/>
      <c r="PM18" s="7"/>
      <c r="PN18" s="7"/>
      <c r="PO18" s="7"/>
      <c r="PP18" s="7"/>
      <c r="PQ18" s="7"/>
      <c r="PR18" s="7"/>
      <c r="PS18" s="7"/>
      <c r="PT18" s="7"/>
      <c r="PU18" s="7"/>
      <c r="PV18" s="7"/>
      <c r="PW18" s="7"/>
      <c r="PX18" s="7"/>
      <c r="PY18" s="7"/>
      <c r="PZ18" s="7"/>
      <c r="QA18" s="7"/>
      <c r="QB18" s="7"/>
      <c r="QC18" s="7"/>
      <c r="QD18" s="7"/>
      <c r="QE18" s="7"/>
      <c r="QF18" s="7"/>
      <c r="QG18" s="7"/>
      <c r="QH18" s="7"/>
      <c r="QI18" s="7"/>
      <c r="QJ18" s="7"/>
      <c r="QK18" s="7"/>
      <c r="QL18" s="7"/>
      <c r="QM18" s="7"/>
      <c r="QN18" s="7"/>
      <c r="QO18" s="7"/>
      <c r="QP18" s="7"/>
      <c r="QQ18" s="7"/>
      <c r="QR18" s="7"/>
      <c r="QS18" s="7"/>
      <c r="QT18" s="7"/>
      <c r="QU18" s="7"/>
      <c r="QV18" s="7"/>
      <c r="QW18" s="7"/>
      <c r="QX18" s="7"/>
      <c r="QY18" s="7"/>
      <c r="QZ18" s="7"/>
      <c r="RA18" s="7"/>
      <c r="RB18" s="7"/>
      <c r="RC18" s="7"/>
      <c r="RD18" s="7"/>
      <c r="RE18" s="7"/>
      <c r="RF18" s="7"/>
      <c r="RG18" s="7"/>
      <c r="RH18" s="7"/>
      <c r="RI18" s="7"/>
      <c r="RJ18" s="7"/>
      <c r="RK18" s="7"/>
      <c r="RL18" s="7"/>
      <c r="RM18" s="7"/>
      <c r="RN18" s="7"/>
      <c r="RO18" s="7"/>
      <c r="RP18" s="7"/>
      <c r="RQ18" s="7"/>
      <c r="RR18" s="7"/>
      <c r="RS18" s="7"/>
      <c r="RT18" s="7"/>
      <c r="RU18" s="7"/>
      <c r="RV18" s="7"/>
      <c r="RW18" s="7"/>
      <c r="RX18" s="7"/>
      <c r="RY18" s="7"/>
      <c r="RZ18" s="7"/>
      <c r="SA18" s="7"/>
      <c r="SB18" s="7"/>
      <c r="SC18" s="7"/>
      <c r="SD18" s="7"/>
      <c r="SE18" s="7"/>
      <c r="SF18" s="7"/>
      <c r="SG18" s="7"/>
      <c r="SH18" s="7"/>
      <c r="SI18" s="7"/>
      <c r="SJ18" s="7"/>
      <c r="SK18" s="7"/>
      <c r="SL18" s="7"/>
      <c r="SM18" s="7"/>
      <c r="SN18" s="7"/>
      <c r="SO18" s="7"/>
      <c r="SP18" s="7"/>
      <c r="SQ18" s="7"/>
      <c r="SR18" s="7"/>
      <c r="SS18" s="7"/>
      <c r="ST18" s="7"/>
      <c r="SU18" s="7"/>
      <c r="SV18" s="7"/>
      <c r="SW18" s="7"/>
      <c r="SX18" s="7"/>
      <c r="SY18" s="7"/>
      <c r="SZ18" s="7"/>
      <c r="TA18" s="7"/>
      <c r="TB18" s="7"/>
      <c r="TC18" s="7"/>
      <c r="TD18" s="7"/>
      <c r="TE18" s="7"/>
      <c r="TF18" s="7"/>
      <c r="TG18" s="7"/>
      <c r="TH18" s="7"/>
      <c r="TI18" s="7"/>
      <c r="TJ18" s="7"/>
      <c r="TK18" s="7"/>
      <c r="TL18" s="7"/>
      <c r="TM18" s="7"/>
      <c r="TN18" s="7"/>
      <c r="TO18" s="7"/>
      <c r="TP18" s="7"/>
      <c r="TQ18" s="7"/>
      <c r="TR18" s="7"/>
      <c r="TS18" s="7"/>
      <c r="TT18" s="7"/>
      <c r="TU18" s="7"/>
      <c r="TV18" s="7"/>
      <c r="TW18" s="7"/>
      <c r="TX18" s="7"/>
      <c r="TY18" s="7"/>
      <c r="TZ18" s="7"/>
      <c r="UA18" s="7"/>
      <c r="UB18" s="7"/>
      <c r="UC18" s="7"/>
      <c r="UD18" s="7"/>
      <c r="UE18" s="7"/>
      <c r="UF18" s="7"/>
      <c r="UG18" s="7"/>
      <c r="UH18" s="7"/>
      <c r="UI18" s="7"/>
      <c r="UJ18" s="7"/>
      <c r="UK18" s="7"/>
      <c r="UL18" s="7"/>
      <c r="UM18" s="7"/>
      <c r="UN18" s="7"/>
      <c r="UO18" s="7"/>
      <c r="UP18" s="7"/>
      <c r="UQ18" s="7"/>
      <c r="UR18" s="7"/>
      <c r="US18" s="7"/>
      <c r="UT18" s="7"/>
      <c r="UU18" s="7"/>
      <c r="UV18" s="7"/>
      <c r="UW18" s="7"/>
      <c r="UX18" s="7"/>
      <c r="UY18" s="7"/>
      <c r="UZ18" s="7"/>
      <c r="VA18" s="7"/>
      <c r="VB18" s="7"/>
      <c r="VC18" s="7"/>
      <c r="VD18" s="7"/>
      <c r="VE18" s="7"/>
      <c r="VF18" s="7"/>
      <c r="VG18" s="7"/>
      <c r="VH18" s="7"/>
      <c r="VI18" s="7"/>
      <c r="VJ18" s="7"/>
      <c r="VK18" s="7"/>
      <c r="VL18" s="7"/>
      <c r="VM18" s="7"/>
      <c r="VN18" s="7"/>
      <c r="VO18" s="7"/>
      <c r="VP18" s="7"/>
      <c r="VQ18" s="7"/>
      <c r="VR18" s="7"/>
      <c r="VS18" s="7"/>
      <c r="VT18" s="7"/>
      <c r="VU18" s="7"/>
      <c r="VV18" s="7"/>
      <c r="VW18" s="7"/>
      <c r="VX18" s="7"/>
      <c r="VY18" s="7"/>
      <c r="VZ18" s="7"/>
      <c r="WA18" s="7"/>
      <c r="WB18" s="7"/>
      <c r="WC18" s="7"/>
      <c r="WD18" s="7"/>
      <c r="WE18" s="7"/>
      <c r="WF18" s="7"/>
      <c r="WG18" s="7"/>
      <c r="WH18" s="7"/>
      <c r="WI18" s="7"/>
      <c r="WJ18" s="7"/>
      <c r="WK18" s="7"/>
      <c r="WL18" s="7"/>
      <c r="WM18" s="7"/>
      <c r="WN18" s="7"/>
      <c r="WO18" s="7"/>
      <c r="WP18" s="7"/>
      <c r="WQ18" s="7"/>
      <c r="WR18" s="7"/>
      <c r="WS18" s="7"/>
      <c r="WT18" s="7"/>
      <c r="WU18" s="7"/>
      <c r="WV18" s="7"/>
      <c r="WW18" s="7"/>
      <c r="WX18" s="7"/>
      <c r="WY18" s="7"/>
      <c r="WZ18" s="7"/>
      <c r="XA18" s="7"/>
      <c r="XB18" s="7"/>
      <c r="XC18" s="7"/>
      <c r="XD18" s="7"/>
      <c r="XE18" s="7"/>
      <c r="XF18" s="7"/>
      <c r="XG18" s="7"/>
      <c r="XH18" s="7"/>
      <c r="XI18" s="7"/>
      <c r="XJ18" s="7"/>
      <c r="XK18" s="7"/>
      <c r="XL18" s="7"/>
      <c r="XM18" s="7"/>
      <c r="XN18" s="7"/>
      <c r="XO18" s="7"/>
      <c r="XP18" s="7"/>
      <c r="XQ18" s="7"/>
      <c r="XR18" s="7"/>
      <c r="XS18" s="7"/>
      <c r="XT18" s="7"/>
      <c r="XU18" s="7"/>
      <c r="XV18" s="7"/>
      <c r="XW18" s="7"/>
      <c r="XX18" s="7"/>
      <c r="XY18" s="7"/>
      <c r="XZ18" s="7"/>
      <c r="YA18" s="7"/>
      <c r="YB18" s="7"/>
      <c r="YC18" s="7"/>
      <c r="YD18" s="7"/>
      <c r="YE18" s="7"/>
      <c r="YF18" s="7"/>
      <c r="YG18" s="7"/>
      <c r="YH18" s="7"/>
      <c r="YI18" s="7"/>
      <c r="YJ18" s="7"/>
      <c r="YK18" s="7"/>
      <c r="YL18" s="7"/>
      <c r="YM18" s="7"/>
      <c r="YN18" s="7"/>
      <c r="YO18" s="7"/>
      <c r="YP18" s="7"/>
      <c r="YQ18" s="7"/>
      <c r="YR18" s="7"/>
      <c r="YS18" s="7"/>
      <c r="YT18" s="7"/>
      <c r="YU18" s="7"/>
      <c r="YV18" s="7"/>
      <c r="YW18" s="7"/>
      <c r="YX18" s="7"/>
      <c r="YY18" s="7"/>
      <c r="YZ18" s="7"/>
      <c r="ZA18" s="7"/>
      <c r="ZB18" s="7"/>
      <c r="ZC18" s="7"/>
      <c r="ZD18" s="7"/>
      <c r="ZE18" s="7"/>
      <c r="ZF18" s="7"/>
      <c r="ZG18" s="7"/>
      <c r="ZH18" s="7"/>
      <c r="ZI18" s="7"/>
      <c r="ZJ18" s="7"/>
      <c r="ZK18" s="7"/>
      <c r="ZL18" s="7"/>
      <c r="ZM18" s="7"/>
      <c r="ZN18" s="7"/>
      <c r="ZO18" s="7"/>
      <c r="ZP18" s="7"/>
      <c r="ZQ18" s="7"/>
      <c r="ZR18" s="7"/>
      <c r="ZS18" s="7"/>
      <c r="ZT18" s="7"/>
      <c r="ZU18" s="7"/>
      <c r="ZV18" s="7"/>
      <c r="ZW18" s="7"/>
      <c r="ZX18" s="7"/>
      <c r="ZY18" s="7"/>
      <c r="ZZ18" s="7"/>
      <c r="AAA18" s="7"/>
      <c r="AAB18" s="7"/>
      <c r="AAC18" s="7"/>
      <c r="AAD18" s="7"/>
      <c r="AAE18" s="7"/>
      <c r="AAF18" s="7"/>
      <c r="AAG18" s="7"/>
      <c r="AAH18" s="7"/>
      <c r="AAI18" s="7"/>
      <c r="AAJ18" s="7"/>
      <c r="AAK18" s="7"/>
      <c r="AAL18" s="7"/>
      <c r="AAM18" s="7"/>
      <c r="AAN18" s="7"/>
      <c r="AAO18" s="7"/>
      <c r="AAP18" s="7"/>
      <c r="AAQ18" s="7"/>
      <c r="AAR18" s="7"/>
      <c r="AAS18" s="7"/>
      <c r="AAT18" s="7"/>
      <c r="AAU18" s="7"/>
      <c r="AAV18" s="7"/>
      <c r="AAW18" s="7"/>
      <c r="AAX18" s="7"/>
      <c r="AAY18" s="7"/>
      <c r="AAZ18" s="7"/>
      <c r="ABA18" s="7"/>
      <c r="ABB18" s="7"/>
      <c r="ABC18" s="7"/>
      <c r="ABD18" s="7"/>
      <c r="ABE18" s="7"/>
      <c r="ABF18" s="7"/>
      <c r="ABG18" s="7"/>
      <c r="ABH18" s="7"/>
      <c r="ABI18" s="7"/>
      <c r="ABJ18" s="7"/>
      <c r="ABK18" s="7"/>
      <c r="ABL18" s="7"/>
      <c r="ABM18" s="7"/>
      <c r="ABN18" s="7"/>
      <c r="ABO18" s="7"/>
      <c r="ABP18" s="7"/>
      <c r="ABQ18" s="7"/>
      <c r="ABR18" s="7"/>
      <c r="ABS18" s="7"/>
      <c r="ABT18" s="7"/>
      <c r="ABU18" s="7"/>
      <c r="ABV18" s="7"/>
      <c r="ABW18" s="7"/>
      <c r="ABX18" s="7"/>
      <c r="ABY18" s="7"/>
      <c r="ABZ18" s="7"/>
      <c r="ACA18" s="7"/>
      <c r="ACB18" s="7"/>
      <c r="ACC18" s="7"/>
      <c r="ACD18" s="7"/>
      <c r="ACE18" s="7"/>
      <c r="ACF18" s="7"/>
      <c r="ACG18" s="7"/>
      <c r="ACH18" s="7"/>
      <c r="ACI18" s="7"/>
      <c r="ACJ18" s="7"/>
      <c r="ACK18" s="7"/>
      <c r="ACL18" s="7"/>
    </row>
    <row r="19" spans="1:766" s="4" customFormat="1" ht="15" customHeight="1" x14ac:dyDescent="0.3">
      <c r="A19" s="138"/>
      <c r="B19" s="108"/>
      <c r="C19" s="218" t="s">
        <v>85</v>
      </c>
      <c r="D19" s="256" t="s">
        <v>173</v>
      </c>
      <c r="E19" s="219" t="s">
        <v>28</v>
      </c>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c r="IO19" s="7"/>
      <c r="IP19" s="7"/>
      <c r="IQ19" s="7"/>
      <c r="IR19" s="7"/>
      <c r="IS19" s="7"/>
      <c r="IT19" s="7"/>
      <c r="IU19" s="7"/>
      <c r="IV19" s="7"/>
      <c r="IW19" s="7"/>
      <c r="IX19" s="7"/>
      <c r="IY19" s="7"/>
      <c r="IZ19" s="7"/>
      <c r="JA19" s="7"/>
      <c r="JB19" s="7"/>
      <c r="JC19" s="7"/>
      <c r="JD19" s="7"/>
      <c r="JE19" s="7"/>
      <c r="JF19" s="7"/>
      <c r="JG19" s="7"/>
      <c r="JH19" s="7"/>
      <c r="JI19" s="7"/>
      <c r="JJ19" s="7"/>
      <c r="JK19" s="7"/>
      <c r="JL19" s="7"/>
      <c r="JM19" s="7"/>
      <c r="JN19" s="7"/>
      <c r="JO19" s="7"/>
      <c r="JP19" s="7"/>
      <c r="JQ19" s="7"/>
      <c r="JR19" s="7"/>
      <c r="JS19" s="7"/>
      <c r="JT19" s="7"/>
      <c r="JU19" s="7"/>
      <c r="JV19" s="7"/>
      <c r="JW19" s="7"/>
      <c r="JX19" s="7"/>
      <c r="JY19" s="7"/>
      <c r="JZ19" s="7"/>
      <c r="KA19" s="7"/>
      <c r="KB19" s="7"/>
      <c r="KC19" s="7"/>
      <c r="KD19" s="7"/>
      <c r="KE19" s="7"/>
      <c r="KF19" s="7"/>
      <c r="KG19" s="7"/>
      <c r="KH19" s="7"/>
      <c r="KI19" s="7"/>
      <c r="KJ19" s="7"/>
      <c r="KK19" s="7"/>
      <c r="KL19" s="7"/>
      <c r="KM19" s="7"/>
      <c r="KN19" s="7"/>
      <c r="KO19" s="7"/>
      <c r="KP19" s="7"/>
      <c r="KQ19" s="7"/>
      <c r="KR19" s="7"/>
      <c r="KS19" s="7"/>
      <c r="KT19" s="7"/>
      <c r="KU19" s="7"/>
      <c r="KV19" s="7"/>
      <c r="KW19" s="7"/>
      <c r="KX19" s="7"/>
      <c r="KY19" s="7"/>
      <c r="KZ19" s="7"/>
      <c r="LA19" s="7"/>
      <c r="LB19" s="7"/>
      <c r="LC19" s="7"/>
      <c r="LD19" s="7"/>
      <c r="LE19" s="7"/>
      <c r="LF19" s="7"/>
      <c r="LG19" s="7"/>
      <c r="LH19" s="7"/>
      <c r="LI19" s="7"/>
      <c r="LJ19" s="7"/>
      <c r="LK19" s="7"/>
      <c r="LL19" s="7"/>
      <c r="LM19" s="7"/>
      <c r="LN19" s="7"/>
      <c r="LO19" s="7"/>
      <c r="LP19" s="7"/>
      <c r="LQ19" s="7"/>
      <c r="LR19" s="7"/>
      <c r="LS19" s="7"/>
      <c r="LT19" s="7"/>
      <c r="LU19" s="7"/>
      <c r="LV19" s="7"/>
      <c r="LW19" s="7"/>
      <c r="LX19" s="7"/>
      <c r="LY19" s="7"/>
      <c r="LZ19" s="7"/>
      <c r="MA19" s="7"/>
      <c r="MB19" s="7"/>
      <c r="MC19" s="7"/>
      <c r="MD19" s="7"/>
      <c r="ME19" s="7"/>
      <c r="MF19" s="7"/>
      <c r="MG19" s="7"/>
      <c r="MH19" s="7"/>
      <c r="MI19" s="7"/>
      <c r="MJ19" s="7"/>
      <c r="MK19" s="7"/>
      <c r="ML19" s="7"/>
      <c r="MM19" s="7"/>
      <c r="MN19" s="7"/>
      <c r="MO19" s="7"/>
      <c r="MP19" s="7"/>
      <c r="MQ19" s="7"/>
      <c r="MR19" s="7"/>
      <c r="MS19" s="7"/>
      <c r="MT19" s="7"/>
      <c r="MU19" s="7"/>
      <c r="MV19" s="7"/>
      <c r="MW19" s="7"/>
      <c r="MX19" s="7"/>
      <c r="MY19" s="7"/>
      <c r="MZ19" s="7"/>
      <c r="NA19" s="7"/>
      <c r="NB19" s="7"/>
      <c r="NC19" s="7"/>
      <c r="ND19" s="7"/>
      <c r="NE19" s="7"/>
      <c r="NF19" s="7"/>
      <c r="NG19" s="7"/>
      <c r="NH19" s="7"/>
      <c r="NI19" s="7"/>
      <c r="NJ19" s="7"/>
      <c r="NK19" s="7"/>
      <c r="NL19" s="7"/>
      <c r="NM19" s="7"/>
      <c r="NN19" s="7"/>
      <c r="NO19" s="7"/>
      <c r="NP19" s="7"/>
      <c r="NQ19" s="7"/>
      <c r="NR19" s="7"/>
      <c r="NS19" s="7"/>
      <c r="NT19" s="7"/>
      <c r="NU19" s="7"/>
      <c r="NV19" s="7"/>
      <c r="NW19" s="7"/>
      <c r="NX19" s="7"/>
      <c r="NY19" s="7"/>
      <c r="NZ19" s="7"/>
      <c r="OA19" s="7"/>
      <c r="OB19" s="7"/>
      <c r="OC19" s="7"/>
      <c r="OD19" s="7"/>
      <c r="OE19" s="7"/>
      <c r="OF19" s="7"/>
      <c r="OG19" s="7"/>
      <c r="OH19" s="7"/>
      <c r="OI19" s="7"/>
      <c r="OJ19" s="7"/>
      <c r="OK19" s="7"/>
      <c r="OL19" s="7"/>
      <c r="OM19" s="7"/>
      <c r="ON19" s="7"/>
      <c r="OO19" s="7"/>
      <c r="OP19" s="7"/>
      <c r="OQ19" s="7"/>
      <c r="OR19" s="7"/>
      <c r="OS19" s="7"/>
      <c r="OT19" s="7"/>
      <c r="OU19" s="7"/>
      <c r="OV19" s="7"/>
      <c r="OW19" s="7"/>
      <c r="OX19" s="7"/>
      <c r="OY19" s="7"/>
      <c r="OZ19" s="7"/>
      <c r="PA19" s="7"/>
      <c r="PB19" s="7"/>
      <c r="PC19" s="7"/>
      <c r="PD19" s="7"/>
      <c r="PE19" s="7"/>
      <c r="PF19" s="7"/>
      <c r="PG19" s="7"/>
      <c r="PH19" s="7"/>
      <c r="PI19" s="7"/>
      <c r="PJ19" s="7"/>
      <c r="PK19" s="7"/>
      <c r="PL19" s="7"/>
      <c r="PM19" s="7"/>
      <c r="PN19" s="7"/>
      <c r="PO19" s="7"/>
      <c r="PP19" s="7"/>
      <c r="PQ19" s="7"/>
      <c r="PR19" s="7"/>
      <c r="PS19" s="7"/>
      <c r="PT19" s="7"/>
      <c r="PU19" s="7"/>
      <c r="PV19" s="7"/>
      <c r="PW19" s="7"/>
      <c r="PX19" s="7"/>
      <c r="PY19" s="7"/>
      <c r="PZ19" s="7"/>
      <c r="QA19" s="7"/>
      <c r="QB19" s="7"/>
      <c r="QC19" s="7"/>
      <c r="QD19" s="7"/>
      <c r="QE19" s="7"/>
      <c r="QF19" s="7"/>
      <c r="QG19" s="7"/>
      <c r="QH19" s="7"/>
      <c r="QI19" s="7"/>
      <c r="QJ19" s="7"/>
      <c r="QK19" s="7"/>
      <c r="QL19" s="7"/>
      <c r="QM19" s="7"/>
      <c r="QN19" s="7"/>
      <c r="QO19" s="7"/>
      <c r="QP19" s="7"/>
      <c r="QQ19" s="7"/>
      <c r="QR19" s="7"/>
      <c r="QS19" s="7"/>
      <c r="QT19" s="7"/>
      <c r="QU19" s="7"/>
      <c r="QV19" s="7"/>
      <c r="QW19" s="7"/>
      <c r="QX19" s="7"/>
      <c r="QY19" s="7"/>
      <c r="QZ19" s="7"/>
      <c r="RA19" s="7"/>
      <c r="RB19" s="7"/>
      <c r="RC19" s="7"/>
      <c r="RD19" s="7"/>
      <c r="RE19" s="7"/>
      <c r="RF19" s="7"/>
      <c r="RG19" s="7"/>
      <c r="RH19" s="7"/>
      <c r="RI19" s="7"/>
      <c r="RJ19" s="7"/>
      <c r="RK19" s="7"/>
      <c r="RL19" s="7"/>
      <c r="RM19" s="7"/>
      <c r="RN19" s="7"/>
      <c r="RO19" s="7"/>
      <c r="RP19" s="7"/>
      <c r="RQ19" s="7"/>
      <c r="RR19" s="7"/>
      <c r="RS19" s="7"/>
      <c r="RT19" s="7"/>
      <c r="RU19" s="7"/>
      <c r="RV19" s="7"/>
      <c r="RW19" s="7"/>
      <c r="RX19" s="7"/>
      <c r="RY19" s="7"/>
      <c r="RZ19" s="7"/>
      <c r="SA19" s="7"/>
      <c r="SB19" s="7"/>
      <c r="SC19" s="7"/>
      <c r="SD19" s="7"/>
      <c r="SE19" s="7"/>
      <c r="SF19" s="7"/>
      <c r="SG19" s="7"/>
      <c r="SH19" s="7"/>
      <c r="SI19" s="7"/>
      <c r="SJ19" s="7"/>
      <c r="SK19" s="7"/>
      <c r="SL19" s="7"/>
      <c r="SM19" s="7"/>
      <c r="SN19" s="7"/>
      <c r="SO19" s="7"/>
      <c r="SP19" s="7"/>
      <c r="SQ19" s="7"/>
      <c r="SR19" s="7"/>
      <c r="SS19" s="7"/>
      <c r="ST19" s="7"/>
      <c r="SU19" s="7"/>
      <c r="SV19" s="7"/>
      <c r="SW19" s="7"/>
      <c r="SX19" s="7"/>
      <c r="SY19" s="7"/>
      <c r="SZ19" s="7"/>
      <c r="TA19" s="7"/>
      <c r="TB19" s="7"/>
      <c r="TC19" s="7"/>
      <c r="TD19" s="7"/>
      <c r="TE19" s="7"/>
      <c r="TF19" s="7"/>
      <c r="TG19" s="7"/>
      <c r="TH19" s="7"/>
      <c r="TI19" s="7"/>
      <c r="TJ19" s="7"/>
      <c r="TK19" s="7"/>
      <c r="TL19" s="7"/>
      <c r="TM19" s="7"/>
      <c r="TN19" s="7"/>
      <c r="TO19" s="7"/>
      <c r="TP19" s="7"/>
      <c r="TQ19" s="7"/>
      <c r="TR19" s="7"/>
      <c r="TS19" s="7"/>
      <c r="TT19" s="7"/>
      <c r="TU19" s="7"/>
      <c r="TV19" s="7"/>
      <c r="TW19" s="7"/>
      <c r="TX19" s="7"/>
      <c r="TY19" s="7"/>
      <c r="TZ19" s="7"/>
      <c r="UA19" s="7"/>
      <c r="UB19" s="7"/>
      <c r="UC19" s="7"/>
      <c r="UD19" s="7"/>
      <c r="UE19" s="7"/>
      <c r="UF19" s="7"/>
      <c r="UG19" s="7"/>
      <c r="UH19" s="7"/>
      <c r="UI19" s="7"/>
      <c r="UJ19" s="7"/>
      <c r="UK19" s="7"/>
      <c r="UL19" s="7"/>
      <c r="UM19" s="7"/>
      <c r="UN19" s="7"/>
      <c r="UO19" s="7"/>
      <c r="UP19" s="7"/>
      <c r="UQ19" s="7"/>
      <c r="UR19" s="7"/>
      <c r="US19" s="7"/>
      <c r="UT19" s="7"/>
      <c r="UU19" s="7"/>
      <c r="UV19" s="7"/>
      <c r="UW19" s="7"/>
      <c r="UX19" s="7"/>
      <c r="UY19" s="7"/>
      <c r="UZ19" s="7"/>
      <c r="VA19" s="7"/>
      <c r="VB19" s="7"/>
      <c r="VC19" s="7"/>
      <c r="VD19" s="7"/>
      <c r="VE19" s="7"/>
      <c r="VF19" s="7"/>
      <c r="VG19" s="7"/>
      <c r="VH19" s="7"/>
      <c r="VI19" s="7"/>
      <c r="VJ19" s="7"/>
      <c r="VK19" s="7"/>
      <c r="VL19" s="7"/>
      <c r="VM19" s="7"/>
      <c r="VN19" s="7"/>
      <c r="VO19" s="7"/>
      <c r="VP19" s="7"/>
      <c r="VQ19" s="7"/>
      <c r="VR19" s="7"/>
      <c r="VS19" s="7"/>
      <c r="VT19" s="7"/>
      <c r="VU19" s="7"/>
      <c r="VV19" s="7"/>
      <c r="VW19" s="7"/>
      <c r="VX19" s="7"/>
      <c r="VY19" s="7"/>
      <c r="VZ19" s="7"/>
      <c r="WA19" s="7"/>
      <c r="WB19" s="7"/>
      <c r="WC19" s="7"/>
      <c r="WD19" s="7"/>
      <c r="WE19" s="7"/>
      <c r="WF19" s="7"/>
      <c r="WG19" s="7"/>
      <c r="WH19" s="7"/>
      <c r="WI19" s="7"/>
      <c r="WJ19" s="7"/>
      <c r="WK19" s="7"/>
      <c r="WL19" s="7"/>
      <c r="WM19" s="7"/>
      <c r="WN19" s="7"/>
      <c r="WO19" s="7"/>
      <c r="WP19" s="7"/>
      <c r="WQ19" s="7"/>
      <c r="WR19" s="7"/>
      <c r="WS19" s="7"/>
      <c r="WT19" s="7"/>
      <c r="WU19" s="7"/>
      <c r="WV19" s="7"/>
      <c r="WW19" s="7"/>
      <c r="WX19" s="7"/>
      <c r="WY19" s="7"/>
      <c r="WZ19" s="7"/>
      <c r="XA19" s="7"/>
      <c r="XB19" s="7"/>
      <c r="XC19" s="7"/>
      <c r="XD19" s="7"/>
      <c r="XE19" s="7"/>
      <c r="XF19" s="7"/>
      <c r="XG19" s="7"/>
      <c r="XH19" s="7"/>
      <c r="XI19" s="7"/>
      <c r="XJ19" s="7"/>
      <c r="XK19" s="7"/>
      <c r="XL19" s="7"/>
      <c r="XM19" s="7"/>
      <c r="XN19" s="7"/>
      <c r="XO19" s="7"/>
      <c r="XP19" s="7"/>
      <c r="XQ19" s="7"/>
      <c r="XR19" s="7"/>
      <c r="XS19" s="7"/>
      <c r="XT19" s="7"/>
      <c r="XU19" s="7"/>
      <c r="XV19" s="7"/>
      <c r="XW19" s="7"/>
      <c r="XX19" s="7"/>
      <c r="XY19" s="7"/>
      <c r="XZ19" s="7"/>
      <c r="YA19" s="7"/>
      <c r="YB19" s="7"/>
      <c r="YC19" s="7"/>
      <c r="YD19" s="7"/>
      <c r="YE19" s="7"/>
      <c r="YF19" s="7"/>
      <c r="YG19" s="7"/>
      <c r="YH19" s="7"/>
      <c r="YI19" s="7"/>
      <c r="YJ19" s="7"/>
      <c r="YK19" s="7"/>
      <c r="YL19" s="7"/>
      <c r="YM19" s="7"/>
      <c r="YN19" s="7"/>
      <c r="YO19" s="7"/>
      <c r="YP19" s="7"/>
      <c r="YQ19" s="7"/>
      <c r="YR19" s="7"/>
      <c r="YS19" s="7"/>
      <c r="YT19" s="7"/>
      <c r="YU19" s="7"/>
      <c r="YV19" s="7"/>
      <c r="YW19" s="7"/>
      <c r="YX19" s="7"/>
      <c r="YY19" s="7"/>
      <c r="YZ19" s="7"/>
      <c r="ZA19" s="7"/>
      <c r="ZB19" s="7"/>
      <c r="ZC19" s="7"/>
      <c r="ZD19" s="7"/>
      <c r="ZE19" s="7"/>
      <c r="ZF19" s="7"/>
      <c r="ZG19" s="7"/>
      <c r="ZH19" s="7"/>
      <c r="ZI19" s="7"/>
      <c r="ZJ19" s="7"/>
      <c r="ZK19" s="7"/>
      <c r="ZL19" s="7"/>
      <c r="ZM19" s="7"/>
      <c r="ZN19" s="7"/>
      <c r="ZO19" s="7"/>
      <c r="ZP19" s="7"/>
      <c r="ZQ19" s="7"/>
      <c r="ZR19" s="7"/>
      <c r="ZS19" s="7"/>
      <c r="ZT19" s="7"/>
      <c r="ZU19" s="7"/>
      <c r="ZV19" s="7"/>
      <c r="ZW19" s="7"/>
      <c r="ZX19" s="7"/>
      <c r="ZY19" s="7"/>
      <c r="ZZ19" s="7"/>
      <c r="AAA19" s="7"/>
      <c r="AAB19" s="7"/>
      <c r="AAC19" s="7"/>
      <c r="AAD19" s="7"/>
      <c r="AAE19" s="7"/>
      <c r="AAF19" s="7"/>
      <c r="AAG19" s="7"/>
      <c r="AAH19" s="7"/>
      <c r="AAI19" s="7"/>
      <c r="AAJ19" s="7"/>
      <c r="AAK19" s="7"/>
      <c r="AAL19" s="7"/>
      <c r="AAM19" s="7"/>
      <c r="AAN19" s="7"/>
      <c r="AAO19" s="7"/>
      <c r="AAP19" s="7"/>
      <c r="AAQ19" s="7"/>
      <c r="AAR19" s="7"/>
      <c r="AAS19" s="7"/>
      <c r="AAT19" s="7"/>
      <c r="AAU19" s="7"/>
      <c r="AAV19" s="7"/>
      <c r="AAW19" s="7"/>
      <c r="AAX19" s="7"/>
      <c r="AAY19" s="7"/>
      <c r="AAZ19" s="7"/>
      <c r="ABA19" s="7"/>
      <c r="ABB19" s="7"/>
      <c r="ABC19" s="7"/>
      <c r="ABD19" s="7"/>
      <c r="ABE19" s="7"/>
      <c r="ABF19" s="7"/>
      <c r="ABG19" s="7"/>
      <c r="ABH19" s="7"/>
      <c r="ABI19" s="7"/>
      <c r="ABJ19" s="7"/>
      <c r="ABK19" s="7"/>
      <c r="ABL19" s="7"/>
      <c r="ABM19" s="7"/>
      <c r="ABN19" s="7"/>
      <c r="ABO19" s="7"/>
      <c r="ABP19" s="7"/>
      <c r="ABQ19" s="7"/>
      <c r="ABR19" s="7"/>
      <c r="ABS19" s="7"/>
      <c r="ABT19" s="7"/>
      <c r="ABU19" s="7"/>
      <c r="ABV19" s="7"/>
      <c r="ABW19" s="7"/>
      <c r="ABX19" s="7"/>
      <c r="ABY19" s="7"/>
      <c r="ABZ19" s="7"/>
      <c r="ACA19" s="7"/>
      <c r="ACB19" s="7"/>
      <c r="ACC19" s="7"/>
      <c r="ACD19" s="7"/>
      <c r="ACE19" s="7"/>
      <c r="ACF19" s="7"/>
      <c r="ACG19" s="7"/>
      <c r="ACH19" s="7"/>
      <c r="ACI19" s="7"/>
      <c r="ACJ19" s="7"/>
      <c r="ACK19" s="7"/>
      <c r="ACL19" s="7"/>
    </row>
    <row r="20" spans="1:766" s="4" customFormat="1" ht="15" customHeight="1" x14ac:dyDescent="0.35">
      <c r="A20" s="98"/>
      <c r="B20" s="108" t="s">
        <v>86</v>
      </c>
      <c r="C20" s="220">
        <f>SUM(C6:C18)</f>
        <v>0</v>
      </c>
      <c r="D20" s="267">
        <f>SUM(D6:D18)</f>
        <v>0</v>
      </c>
      <c r="E20" s="336">
        <f>SUM(E6:E18)</f>
        <v>0</v>
      </c>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c r="FN20" s="7"/>
      <c r="FO20" s="7"/>
      <c r="FP20" s="7"/>
      <c r="FQ20" s="7"/>
      <c r="FR20" s="7"/>
      <c r="FS20" s="7"/>
      <c r="FT20" s="7"/>
      <c r="FU20" s="7"/>
      <c r="FV20" s="7"/>
      <c r="FW20" s="7"/>
      <c r="FX20" s="7"/>
      <c r="FY20" s="7"/>
      <c r="FZ20" s="7"/>
      <c r="GA20" s="7"/>
      <c r="GB20" s="7"/>
      <c r="GC20" s="7"/>
      <c r="GD20" s="7"/>
      <c r="GE20" s="7"/>
      <c r="GF20" s="7"/>
      <c r="GG20" s="7"/>
      <c r="GH20" s="7"/>
      <c r="GI20" s="7"/>
      <c r="GJ20" s="7"/>
      <c r="GK20" s="7"/>
      <c r="GL20" s="7"/>
      <c r="GM20" s="7"/>
      <c r="GN20" s="7"/>
      <c r="GO20" s="7"/>
      <c r="GP20" s="7"/>
      <c r="GQ20" s="7"/>
      <c r="GR20" s="7"/>
      <c r="GS20" s="7"/>
      <c r="GT20" s="7"/>
      <c r="GU20" s="7"/>
      <c r="GV20" s="7"/>
      <c r="GW20" s="7"/>
      <c r="GX20" s="7"/>
      <c r="GY20" s="7"/>
      <c r="GZ20" s="7"/>
      <c r="HA20" s="7"/>
      <c r="HB20" s="7"/>
      <c r="HC20" s="7"/>
      <c r="HD20" s="7"/>
      <c r="HE20" s="7"/>
      <c r="HF20" s="7"/>
      <c r="HG20" s="7"/>
      <c r="HH20" s="7"/>
      <c r="HI20" s="7"/>
      <c r="HJ20" s="7"/>
      <c r="HK20" s="7"/>
      <c r="HL20" s="7"/>
      <c r="HM20" s="7"/>
      <c r="HN20" s="7"/>
      <c r="HO20" s="7"/>
      <c r="HP20" s="7"/>
      <c r="HQ20" s="7"/>
      <c r="HR20" s="7"/>
      <c r="HS20" s="7"/>
      <c r="HT20" s="7"/>
      <c r="HU20" s="7"/>
      <c r="HV20" s="7"/>
      <c r="HW20" s="7"/>
      <c r="HX20" s="7"/>
      <c r="HY20" s="7"/>
      <c r="HZ20" s="7"/>
      <c r="IA20" s="7"/>
      <c r="IB20" s="7"/>
      <c r="IC20" s="7"/>
      <c r="ID20" s="7"/>
      <c r="IE20" s="7"/>
      <c r="IF20" s="7"/>
      <c r="IG20" s="7"/>
      <c r="IH20" s="7"/>
      <c r="II20" s="7"/>
      <c r="IJ20" s="7"/>
      <c r="IK20" s="7"/>
      <c r="IL20" s="7"/>
      <c r="IM20" s="7"/>
      <c r="IN20" s="7"/>
      <c r="IO20" s="7"/>
      <c r="IP20" s="7"/>
      <c r="IQ20" s="7"/>
      <c r="IR20" s="7"/>
      <c r="IS20" s="7"/>
      <c r="IT20" s="7"/>
      <c r="IU20" s="7"/>
      <c r="IV20" s="7"/>
      <c r="IW20" s="7"/>
      <c r="IX20" s="7"/>
      <c r="IY20" s="7"/>
      <c r="IZ20" s="7"/>
      <c r="JA20" s="7"/>
      <c r="JB20" s="7"/>
      <c r="JC20" s="7"/>
      <c r="JD20" s="7"/>
      <c r="JE20" s="7"/>
      <c r="JF20" s="7"/>
      <c r="JG20" s="7"/>
      <c r="JH20" s="7"/>
      <c r="JI20" s="7"/>
      <c r="JJ20" s="7"/>
      <c r="JK20" s="7"/>
      <c r="JL20" s="7"/>
      <c r="JM20" s="7"/>
      <c r="JN20" s="7"/>
      <c r="JO20" s="7"/>
      <c r="JP20" s="7"/>
      <c r="JQ20" s="7"/>
      <c r="JR20" s="7"/>
      <c r="JS20" s="7"/>
      <c r="JT20" s="7"/>
      <c r="JU20" s="7"/>
      <c r="JV20" s="7"/>
      <c r="JW20" s="7"/>
      <c r="JX20" s="7"/>
      <c r="JY20" s="7"/>
      <c r="JZ20" s="7"/>
      <c r="KA20" s="7"/>
      <c r="KB20" s="7"/>
      <c r="KC20" s="7"/>
      <c r="KD20" s="7"/>
      <c r="KE20" s="7"/>
      <c r="KF20" s="7"/>
      <c r="KG20" s="7"/>
      <c r="KH20" s="7"/>
      <c r="KI20" s="7"/>
      <c r="KJ20" s="7"/>
      <c r="KK20" s="7"/>
      <c r="KL20" s="7"/>
      <c r="KM20" s="7"/>
      <c r="KN20" s="7"/>
      <c r="KO20" s="7"/>
      <c r="KP20" s="7"/>
      <c r="KQ20" s="7"/>
      <c r="KR20" s="7"/>
      <c r="KS20" s="7"/>
      <c r="KT20" s="7"/>
      <c r="KU20" s="7"/>
      <c r="KV20" s="7"/>
      <c r="KW20" s="7"/>
      <c r="KX20" s="7"/>
      <c r="KY20" s="7"/>
      <c r="KZ20" s="7"/>
      <c r="LA20" s="7"/>
      <c r="LB20" s="7"/>
      <c r="LC20" s="7"/>
      <c r="LD20" s="7"/>
      <c r="LE20" s="7"/>
      <c r="LF20" s="7"/>
      <c r="LG20" s="7"/>
      <c r="LH20" s="7"/>
      <c r="LI20" s="7"/>
      <c r="LJ20" s="7"/>
      <c r="LK20" s="7"/>
      <c r="LL20" s="7"/>
      <c r="LM20" s="7"/>
      <c r="LN20" s="7"/>
      <c r="LO20" s="7"/>
      <c r="LP20" s="7"/>
      <c r="LQ20" s="7"/>
      <c r="LR20" s="7"/>
      <c r="LS20" s="7"/>
      <c r="LT20" s="7"/>
      <c r="LU20" s="7"/>
      <c r="LV20" s="7"/>
      <c r="LW20" s="7"/>
      <c r="LX20" s="7"/>
      <c r="LY20" s="7"/>
      <c r="LZ20" s="7"/>
      <c r="MA20" s="7"/>
      <c r="MB20" s="7"/>
      <c r="MC20" s="7"/>
      <c r="MD20" s="7"/>
      <c r="ME20" s="7"/>
      <c r="MF20" s="7"/>
      <c r="MG20" s="7"/>
      <c r="MH20" s="7"/>
      <c r="MI20" s="7"/>
      <c r="MJ20" s="7"/>
      <c r="MK20" s="7"/>
      <c r="ML20" s="7"/>
      <c r="MM20" s="7"/>
      <c r="MN20" s="7"/>
      <c r="MO20" s="7"/>
      <c r="MP20" s="7"/>
      <c r="MQ20" s="7"/>
      <c r="MR20" s="7"/>
      <c r="MS20" s="7"/>
      <c r="MT20" s="7"/>
      <c r="MU20" s="7"/>
      <c r="MV20" s="7"/>
      <c r="MW20" s="7"/>
      <c r="MX20" s="7"/>
      <c r="MY20" s="7"/>
      <c r="MZ20" s="7"/>
      <c r="NA20" s="7"/>
      <c r="NB20" s="7"/>
      <c r="NC20" s="7"/>
      <c r="ND20" s="7"/>
      <c r="NE20" s="7"/>
      <c r="NF20" s="7"/>
      <c r="NG20" s="7"/>
      <c r="NH20" s="7"/>
      <c r="NI20" s="7"/>
      <c r="NJ20" s="7"/>
      <c r="NK20" s="7"/>
      <c r="NL20" s="7"/>
      <c r="NM20" s="7"/>
      <c r="NN20" s="7"/>
      <c r="NO20" s="7"/>
      <c r="NP20" s="7"/>
      <c r="NQ20" s="7"/>
      <c r="NR20" s="7"/>
      <c r="NS20" s="7"/>
      <c r="NT20" s="7"/>
      <c r="NU20" s="7"/>
      <c r="NV20" s="7"/>
      <c r="NW20" s="7"/>
      <c r="NX20" s="7"/>
      <c r="NY20" s="7"/>
      <c r="NZ20" s="7"/>
      <c r="OA20" s="7"/>
      <c r="OB20" s="7"/>
      <c r="OC20" s="7"/>
      <c r="OD20" s="7"/>
      <c r="OE20" s="7"/>
      <c r="OF20" s="7"/>
      <c r="OG20" s="7"/>
      <c r="OH20" s="7"/>
      <c r="OI20" s="7"/>
      <c r="OJ20" s="7"/>
      <c r="OK20" s="7"/>
      <c r="OL20" s="7"/>
      <c r="OM20" s="7"/>
      <c r="ON20" s="7"/>
      <c r="OO20" s="7"/>
      <c r="OP20" s="7"/>
      <c r="OQ20" s="7"/>
      <c r="OR20" s="7"/>
      <c r="OS20" s="7"/>
      <c r="OT20" s="7"/>
      <c r="OU20" s="7"/>
      <c r="OV20" s="7"/>
      <c r="OW20" s="7"/>
      <c r="OX20" s="7"/>
      <c r="OY20" s="7"/>
      <c r="OZ20" s="7"/>
      <c r="PA20" s="7"/>
      <c r="PB20" s="7"/>
      <c r="PC20" s="7"/>
      <c r="PD20" s="7"/>
      <c r="PE20" s="7"/>
      <c r="PF20" s="7"/>
      <c r="PG20" s="7"/>
      <c r="PH20" s="7"/>
      <c r="PI20" s="7"/>
      <c r="PJ20" s="7"/>
      <c r="PK20" s="7"/>
      <c r="PL20" s="7"/>
      <c r="PM20" s="7"/>
      <c r="PN20" s="7"/>
      <c r="PO20" s="7"/>
      <c r="PP20" s="7"/>
      <c r="PQ20" s="7"/>
      <c r="PR20" s="7"/>
      <c r="PS20" s="7"/>
      <c r="PT20" s="7"/>
      <c r="PU20" s="7"/>
      <c r="PV20" s="7"/>
      <c r="PW20" s="7"/>
      <c r="PX20" s="7"/>
      <c r="PY20" s="7"/>
      <c r="PZ20" s="7"/>
      <c r="QA20" s="7"/>
      <c r="QB20" s="7"/>
      <c r="QC20" s="7"/>
      <c r="QD20" s="7"/>
      <c r="QE20" s="7"/>
      <c r="QF20" s="7"/>
      <c r="QG20" s="7"/>
      <c r="QH20" s="7"/>
      <c r="QI20" s="7"/>
      <c r="QJ20" s="7"/>
      <c r="QK20" s="7"/>
      <c r="QL20" s="7"/>
      <c r="QM20" s="7"/>
      <c r="QN20" s="7"/>
      <c r="QO20" s="7"/>
      <c r="QP20" s="7"/>
      <c r="QQ20" s="7"/>
      <c r="QR20" s="7"/>
      <c r="QS20" s="7"/>
      <c r="QT20" s="7"/>
      <c r="QU20" s="7"/>
      <c r="QV20" s="7"/>
      <c r="QW20" s="7"/>
      <c r="QX20" s="7"/>
      <c r="QY20" s="7"/>
      <c r="QZ20" s="7"/>
      <c r="RA20" s="7"/>
      <c r="RB20" s="7"/>
      <c r="RC20" s="7"/>
      <c r="RD20" s="7"/>
      <c r="RE20" s="7"/>
      <c r="RF20" s="7"/>
      <c r="RG20" s="7"/>
      <c r="RH20" s="7"/>
      <c r="RI20" s="7"/>
      <c r="RJ20" s="7"/>
      <c r="RK20" s="7"/>
      <c r="RL20" s="7"/>
      <c r="RM20" s="7"/>
      <c r="RN20" s="7"/>
      <c r="RO20" s="7"/>
      <c r="RP20" s="7"/>
      <c r="RQ20" s="7"/>
      <c r="RR20" s="7"/>
      <c r="RS20" s="7"/>
      <c r="RT20" s="7"/>
      <c r="RU20" s="7"/>
      <c r="RV20" s="7"/>
      <c r="RW20" s="7"/>
      <c r="RX20" s="7"/>
      <c r="RY20" s="7"/>
      <c r="RZ20" s="7"/>
      <c r="SA20" s="7"/>
      <c r="SB20" s="7"/>
      <c r="SC20" s="7"/>
      <c r="SD20" s="7"/>
      <c r="SE20" s="7"/>
      <c r="SF20" s="7"/>
      <c r="SG20" s="7"/>
      <c r="SH20" s="7"/>
      <c r="SI20" s="7"/>
      <c r="SJ20" s="7"/>
      <c r="SK20" s="7"/>
      <c r="SL20" s="7"/>
      <c r="SM20" s="7"/>
      <c r="SN20" s="7"/>
      <c r="SO20" s="7"/>
      <c r="SP20" s="7"/>
      <c r="SQ20" s="7"/>
      <c r="SR20" s="7"/>
      <c r="SS20" s="7"/>
      <c r="ST20" s="7"/>
      <c r="SU20" s="7"/>
      <c r="SV20" s="7"/>
      <c r="SW20" s="7"/>
      <c r="SX20" s="7"/>
      <c r="SY20" s="7"/>
      <c r="SZ20" s="7"/>
      <c r="TA20" s="7"/>
      <c r="TB20" s="7"/>
      <c r="TC20" s="7"/>
      <c r="TD20" s="7"/>
      <c r="TE20" s="7"/>
      <c r="TF20" s="7"/>
      <c r="TG20" s="7"/>
      <c r="TH20" s="7"/>
      <c r="TI20" s="7"/>
      <c r="TJ20" s="7"/>
      <c r="TK20" s="7"/>
      <c r="TL20" s="7"/>
      <c r="TM20" s="7"/>
      <c r="TN20" s="7"/>
      <c r="TO20" s="7"/>
      <c r="TP20" s="7"/>
      <c r="TQ20" s="7"/>
      <c r="TR20" s="7"/>
      <c r="TS20" s="7"/>
      <c r="TT20" s="7"/>
      <c r="TU20" s="7"/>
      <c r="TV20" s="7"/>
      <c r="TW20" s="7"/>
      <c r="TX20" s="7"/>
      <c r="TY20" s="7"/>
      <c r="TZ20" s="7"/>
      <c r="UA20" s="7"/>
      <c r="UB20" s="7"/>
      <c r="UC20" s="7"/>
      <c r="UD20" s="7"/>
      <c r="UE20" s="7"/>
      <c r="UF20" s="7"/>
      <c r="UG20" s="7"/>
      <c r="UH20" s="7"/>
      <c r="UI20" s="7"/>
      <c r="UJ20" s="7"/>
      <c r="UK20" s="7"/>
      <c r="UL20" s="7"/>
      <c r="UM20" s="7"/>
      <c r="UN20" s="7"/>
      <c r="UO20" s="7"/>
      <c r="UP20" s="7"/>
      <c r="UQ20" s="7"/>
      <c r="UR20" s="7"/>
      <c r="US20" s="7"/>
      <c r="UT20" s="7"/>
      <c r="UU20" s="7"/>
      <c r="UV20" s="7"/>
      <c r="UW20" s="7"/>
      <c r="UX20" s="7"/>
      <c r="UY20" s="7"/>
      <c r="UZ20" s="7"/>
      <c r="VA20" s="7"/>
      <c r="VB20" s="7"/>
      <c r="VC20" s="7"/>
      <c r="VD20" s="7"/>
      <c r="VE20" s="7"/>
      <c r="VF20" s="7"/>
      <c r="VG20" s="7"/>
      <c r="VH20" s="7"/>
      <c r="VI20" s="7"/>
      <c r="VJ20" s="7"/>
      <c r="VK20" s="7"/>
      <c r="VL20" s="7"/>
      <c r="VM20" s="7"/>
      <c r="VN20" s="7"/>
      <c r="VO20" s="7"/>
      <c r="VP20" s="7"/>
      <c r="VQ20" s="7"/>
      <c r="VR20" s="7"/>
      <c r="VS20" s="7"/>
      <c r="VT20" s="7"/>
      <c r="VU20" s="7"/>
      <c r="VV20" s="7"/>
      <c r="VW20" s="7"/>
      <c r="VX20" s="7"/>
      <c r="VY20" s="7"/>
      <c r="VZ20" s="7"/>
      <c r="WA20" s="7"/>
      <c r="WB20" s="7"/>
      <c r="WC20" s="7"/>
      <c r="WD20" s="7"/>
      <c r="WE20" s="7"/>
      <c r="WF20" s="7"/>
      <c r="WG20" s="7"/>
      <c r="WH20" s="7"/>
      <c r="WI20" s="7"/>
      <c r="WJ20" s="7"/>
      <c r="WK20" s="7"/>
      <c r="WL20" s="7"/>
      <c r="WM20" s="7"/>
      <c r="WN20" s="7"/>
      <c r="WO20" s="7"/>
      <c r="WP20" s="7"/>
      <c r="WQ20" s="7"/>
      <c r="WR20" s="7"/>
      <c r="WS20" s="7"/>
      <c r="WT20" s="7"/>
      <c r="WU20" s="7"/>
      <c r="WV20" s="7"/>
      <c r="WW20" s="7"/>
      <c r="WX20" s="7"/>
      <c r="WY20" s="7"/>
      <c r="WZ20" s="7"/>
      <c r="XA20" s="7"/>
      <c r="XB20" s="7"/>
      <c r="XC20" s="7"/>
      <c r="XD20" s="7"/>
      <c r="XE20" s="7"/>
      <c r="XF20" s="7"/>
      <c r="XG20" s="7"/>
      <c r="XH20" s="7"/>
      <c r="XI20" s="7"/>
      <c r="XJ20" s="7"/>
      <c r="XK20" s="7"/>
      <c r="XL20" s="7"/>
      <c r="XM20" s="7"/>
      <c r="XN20" s="7"/>
      <c r="XO20" s="7"/>
      <c r="XP20" s="7"/>
      <c r="XQ20" s="7"/>
      <c r="XR20" s="7"/>
      <c r="XS20" s="7"/>
      <c r="XT20" s="7"/>
      <c r="XU20" s="7"/>
      <c r="XV20" s="7"/>
      <c r="XW20" s="7"/>
      <c r="XX20" s="7"/>
      <c r="XY20" s="7"/>
      <c r="XZ20" s="7"/>
      <c r="YA20" s="7"/>
      <c r="YB20" s="7"/>
      <c r="YC20" s="7"/>
      <c r="YD20" s="7"/>
      <c r="YE20" s="7"/>
      <c r="YF20" s="7"/>
      <c r="YG20" s="7"/>
      <c r="YH20" s="7"/>
      <c r="YI20" s="7"/>
      <c r="YJ20" s="7"/>
      <c r="YK20" s="7"/>
      <c r="YL20" s="7"/>
      <c r="YM20" s="7"/>
      <c r="YN20" s="7"/>
      <c r="YO20" s="7"/>
      <c r="YP20" s="7"/>
      <c r="YQ20" s="7"/>
      <c r="YR20" s="7"/>
      <c r="YS20" s="7"/>
      <c r="YT20" s="7"/>
      <c r="YU20" s="7"/>
      <c r="YV20" s="7"/>
      <c r="YW20" s="7"/>
      <c r="YX20" s="7"/>
      <c r="YY20" s="7"/>
      <c r="YZ20" s="7"/>
      <c r="ZA20" s="7"/>
      <c r="ZB20" s="7"/>
      <c r="ZC20" s="7"/>
      <c r="ZD20" s="7"/>
      <c r="ZE20" s="7"/>
      <c r="ZF20" s="7"/>
      <c r="ZG20" s="7"/>
      <c r="ZH20" s="7"/>
      <c r="ZI20" s="7"/>
      <c r="ZJ20" s="7"/>
      <c r="ZK20" s="7"/>
      <c r="ZL20" s="7"/>
      <c r="ZM20" s="7"/>
      <c r="ZN20" s="7"/>
      <c r="ZO20" s="7"/>
      <c r="ZP20" s="7"/>
      <c r="ZQ20" s="7"/>
      <c r="ZR20" s="7"/>
      <c r="ZS20" s="7"/>
      <c r="ZT20" s="7"/>
      <c r="ZU20" s="7"/>
      <c r="ZV20" s="7"/>
      <c r="ZW20" s="7"/>
      <c r="ZX20" s="7"/>
      <c r="ZY20" s="7"/>
      <c r="ZZ20" s="7"/>
      <c r="AAA20" s="7"/>
      <c r="AAB20" s="7"/>
      <c r="AAC20" s="7"/>
      <c r="AAD20" s="7"/>
      <c r="AAE20" s="7"/>
      <c r="AAF20" s="7"/>
      <c r="AAG20" s="7"/>
      <c r="AAH20" s="7"/>
      <c r="AAI20" s="7"/>
      <c r="AAJ20" s="7"/>
      <c r="AAK20" s="7"/>
      <c r="AAL20" s="7"/>
      <c r="AAM20" s="7"/>
      <c r="AAN20" s="7"/>
      <c r="AAO20" s="7"/>
      <c r="AAP20" s="7"/>
      <c r="AAQ20" s="7"/>
      <c r="AAR20" s="7"/>
      <c r="AAS20" s="7"/>
      <c r="AAT20" s="7"/>
      <c r="AAU20" s="7"/>
      <c r="AAV20" s="7"/>
      <c r="AAW20" s="7"/>
      <c r="AAX20" s="7"/>
      <c r="AAY20" s="7"/>
      <c r="AAZ20" s="7"/>
      <c r="ABA20" s="7"/>
      <c r="ABB20" s="7"/>
      <c r="ABC20" s="7"/>
      <c r="ABD20" s="7"/>
      <c r="ABE20" s="7"/>
      <c r="ABF20" s="7"/>
      <c r="ABG20" s="7"/>
      <c r="ABH20" s="7"/>
      <c r="ABI20" s="7"/>
      <c r="ABJ20" s="7"/>
      <c r="ABK20" s="7"/>
      <c r="ABL20" s="7"/>
      <c r="ABM20" s="7"/>
      <c r="ABN20" s="7"/>
      <c r="ABO20" s="7"/>
      <c r="ABP20" s="7"/>
      <c r="ABQ20" s="7"/>
      <c r="ABR20" s="7"/>
      <c r="ABS20" s="7"/>
      <c r="ABT20" s="7"/>
      <c r="ABU20" s="7"/>
      <c r="ABV20" s="7"/>
      <c r="ABW20" s="7"/>
      <c r="ABX20" s="7"/>
      <c r="ABY20" s="7"/>
      <c r="ABZ20" s="7"/>
      <c r="ACA20" s="7"/>
      <c r="ACB20" s="7"/>
      <c r="ACC20" s="7"/>
      <c r="ACD20" s="7"/>
      <c r="ACE20" s="7"/>
      <c r="ACF20" s="7"/>
      <c r="ACG20" s="7"/>
      <c r="ACH20" s="7"/>
      <c r="ACI20" s="7"/>
      <c r="ACJ20" s="7"/>
      <c r="ACK20" s="7"/>
      <c r="ACL20" s="7"/>
    </row>
    <row r="21" spans="1:766" s="4" customFormat="1" ht="25.5" customHeight="1" x14ac:dyDescent="0.35">
      <c r="A21" s="98"/>
      <c r="B21" s="182" t="s">
        <v>192</v>
      </c>
      <c r="C21" s="268" t="s">
        <v>76</v>
      </c>
      <c r="D21" s="269" t="s">
        <v>77</v>
      </c>
      <c r="E21" s="270" t="s">
        <v>78</v>
      </c>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c r="GR21" s="7"/>
      <c r="GS21" s="7"/>
      <c r="GT21" s="7"/>
      <c r="GU21" s="7"/>
      <c r="GV21" s="7"/>
      <c r="GW21" s="7"/>
      <c r="GX21" s="7"/>
      <c r="GY21" s="7"/>
      <c r="GZ21" s="7"/>
      <c r="HA21" s="7"/>
      <c r="HB21" s="7"/>
      <c r="HC21" s="7"/>
      <c r="HD21" s="7"/>
      <c r="HE21" s="7"/>
      <c r="HF21" s="7"/>
      <c r="HG21" s="7"/>
      <c r="HH21" s="7"/>
      <c r="HI21" s="7"/>
      <c r="HJ21" s="7"/>
      <c r="HK21" s="7"/>
      <c r="HL21" s="7"/>
      <c r="HM21" s="7"/>
      <c r="HN21" s="7"/>
      <c r="HO21" s="7"/>
      <c r="HP21" s="7"/>
      <c r="HQ21" s="7"/>
      <c r="HR21" s="7"/>
      <c r="HS21" s="7"/>
      <c r="HT21" s="7"/>
      <c r="HU21" s="7"/>
      <c r="HV21" s="7"/>
      <c r="HW21" s="7"/>
      <c r="HX21" s="7"/>
      <c r="HY21" s="7"/>
      <c r="HZ21" s="7"/>
      <c r="IA21" s="7"/>
      <c r="IB21" s="7"/>
      <c r="IC21" s="7"/>
      <c r="ID21" s="7"/>
      <c r="IE21" s="7"/>
      <c r="IF21" s="7"/>
      <c r="IG21" s="7"/>
      <c r="IH21" s="7"/>
      <c r="II21" s="7"/>
      <c r="IJ21" s="7"/>
      <c r="IK21" s="7"/>
      <c r="IL21" s="7"/>
      <c r="IM21" s="7"/>
      <c r="IN21" s="7"/>
      <c r="IO21" s="7"/>
      <c r="IP21" s="7"/>
      <c r="IQ21" s="7"/>
      <c r="IR21" s="7"/>
      <c r="IS21" s="7"/>
      <c r="IT21" s="7"/>
      <c r="IU21" s="7"/>
      <c r="IV21" s="7"/>
      <c r="IW21" s="7"/>
      <c r="IX21" s="7"/>
      <c r="IY21" s="7"/>
      <c r="IZ21" s="7"/>
      <c r="JA21" s="7"/>
      <c r="JB21" s="7"/>
      <c r="JC21" s="7"/>
      <c r="JD21" s="7"/>
      <c r="JE21" s="7"/>
      <c r="JF21" s="7"/>
      <c r="JG21" s="7"/>
      <c r="JH21" s="7"/>
      <c r="JI21" s="7"/>
      <c r="JJ21" s="7"/>
      <c r="JK21" s="7"/>
      <c r="JL21" s="7"/>
      <c r="JM21" s="7"/>
      <c r="JN21" s="7"/>
      <c r="JO21" s="7"/>
      <c r="JP21" s="7"/>
      <c r="JQ21" s="7"/>
      <c r="JR21" s="7"/>
      <c r="JS21" s="7"/>
      <c r="JT21" s="7"/>
      <c r="JU21" s="7"/>
      <c r="JV21" s="7"/>
      <c r="JW21" s="7"/>
      <c r="JX21" s="7"/>
      <c r="JY21" s="7"/>
      <c r="JZ21" s="7"/>
      <c r="KA21" s="7"/>
      <c r="KB21" s="7"/>
      <c r="KC21" s="7"/>
      <c r="KD21" s="7"/>
      <c r="KE21" s="7"/>
      <c r="KF21" s="7"/>
      <c r="KG21" s="7"/>
      <c r="KH21" s="7"/>
      <c r="KI21" s="7"/>
      <c r="KJ21" s="7"/>
      <c r="KK21" s="7"/>
      <c r="KL21" s="7"/>
      <c r="KM21" s="7"/>
      <c r="KN21" s="7"/>
      <c r="KO21" s="7"/>
      <c r="KP21" s="7"/>
      <c r="KQ21" s="7"/>
      <c r="KR21" s="7"/>
      <c r="KS21" s="7"/>
      <c r="KT21" s="7"/>
      <c r="KU21" s="7"/>
      <c r="KV21" s="7"/>
      <c r="KW21" s="7"/>
      <c r="KX21" s="7"/>
      <c r="KY21" s="7"/>
      <c r="KZ21" s="7"/>
      <c r="LA21" s="7"/>
      <c r="LB21" s="7"/>
      <c r="LC21" s="7"/>
      <c r="LD21" s="7"/>
      <c r="LE21" s="7"/>
      <c r="LF21" s="7"/>
      <c r="LG21" s="7"/>
      <c r="LH21" s="7"/>
      <c r="LI21" s="7"/>
      <c r="LJ21" s="7"/>
      <c r="LK21" s="7"/>
      <c r="LL21" s="7"/>
      <c r="LM21" s="7"/>
      <c r="LN21" s="7"/>
      <c r="LO21" s="7"/>
      <c r="LP21" s="7"/>
      <c r="LQ21" s="7"/>
      <c r="LR21" s="7"/>
      <c r="LS21" s="7"/>
      <c r="LT21" s="7"/>
      <c r="LU21" s="7"/>
      <c r="LV21" s="7"/>
      <c r="LW21" s="7"/>
      <c r="LX21" s="7"/>
      <c r="LY21" s="7"/>
      <c r="LZ21" s="7"/>
      <c r="MA21" s="7"/>
      <c r="MB21" s="7"/>
      <c r="MC21" s="7"/>
      <c r="MD21" s="7"/>
      <c r="ME21" s="7"/>
      <c r="MF21" s="7"/>
      <c r="MG21" s="7"/>
      <c r="MH21" s="7"/>
      <c r="MI21" s="7"/>
      <c r="MJ21" s="7"/>
      <c r="MK21" s="7"/>
      <c r="ML21" s="7"/>
      <c r="MM21" s="7"/>
      <c r="MN21" s="7"/>
      <c r="MO21" s="7"/>
      <c r="MP21" s="7"/>
      <c r="MQ21" s="7"/>
      <c r="MR21" s="7"/>
      <c r="MS21" s="7"/>
      <c r="MT21" s="7"/>
      <c r="MU21" s="7"/>
      <c r="MV21" s="7"/>
      <c r="MW21" s="7"/>
      <c r="MX21" s="7"/>
      <c r="MY21" s="7"/>
      <c r="MZ21" s="7"/>
      <c r="NA21" s="7"/>
      <c r="NB21" s="7"/>
      <c r="NC21" s="7"/>
      <c r="ND21" s="7"/>
      <c r="NE21" s="7"/>
      <c r="NF21" s="7"/>
      <c r="NG21" s="7"/>
      <c r="NH21" s="7"/>
      <c r="NI21" s="7"/>
      <c r="NJ21" s="7"/>
      <c r="NK21" s="7"/>
      <c r="NL21" s="7"/>
      <c r="NM21" s="7"/>
      <c r="NN21" s="7"/>
      <c r="NO21" s="7"/>
      <c r="NP21" s="7"/>
      <c r="NQ21" s="7"/>
      <c r="NR21" s="7"/>
      <c r="NS21" s="7"/>
      <c r="NT21" s="7"/>
      <c r="NU21" s="7"/>
      <c r="NV21" s="7"/>
      <c r="NW21" s="7"/>
      <c r="NX21" s="7"/>
      <c r="NY21" s="7"/>
      <c r="NZ21" s="7"/>
      <c r="OA21" s="7"/>
      <c r="OB21" s="7"/>
      <c r="OC21" s="7"/>
      <c r="OD21" s="7"/>
      <c r="OE21" s="7"/>
      <c r="OF21" s="7"/>
      <c r="OG21" s="7"/>
      <c r="OH21" s="7"/>
      <c r="OI21" s="7"/>
      <c r="OJ21" s="7"/>
      <c r="OK21" s="7"/>
      <c r="OL21" s="7"/>
      <c r="OM21" s="7"/>
      <c r="ON21" s="7"/>
      <c r="OO21" s="7"/>
      <c r="OP21" s="7"/>
      <c r="OQ21" s="7"/>
      <c r="OR21" s="7"/>
      <c r="OS21" s="7"/>
      <c r="OT21" s="7"/>
      <c r="OU21" s="7"/>
      <c r="OV21" s="7"/>
      <c r="OW21" s="7"/>
      <c r="OX21" s="7"/>
      <c r="OY21" s="7"/>
      <c r="OZ21" s="7"/>
      <c r="PA21" s="7"/>
      <c r="PB21" s="7"/>
      <c r="PC21" s="7"/>
      <c r="PD21" s="7"/>
      <c r="PE21" s="7"/>
      <c r="PF21" s="7"/>
      <c r="PG21" s="7"/>
      <c r="PH21" s="7"/>
      <c r="PI21" s="7"/>
      <c r="PJ21" s="7"/>
      <c r="PK21" s="7"/>
      <c r="PL21" s="7"/>
      <c r="PM21" s="7"/>
      <c r="PN21" s="7"/>
      <c r="PO21" s="7"/>
      <c r="PP21" s="7"/>
      <c r="PQ21" s="7"/>
      <c r="PR21" s="7"/>
      <c r="PS21" s="7"/>
      <c r="PT21" s="7"/>
      <c r="PU21" s="7"/>
      <c r="PV21" s="7"/>
      <c r="PW21" s="7"/>
      <c r="PX21" s="7"/>
      <c r="PY21" s="7"/>
      <c r="PZ21" s="7"/>
      <c r="QA21" s="7"/>
      <c r="QB21" s="7"/>
      <c r="QC21" s="7"/>
      <c r="QD21" s="7"/>
      <c r="QE21" s="7"/>
      <c r="QF21" s="7"/>
      <c r="QG21" s="7"/>
      <c r="QH21" s="7"/>
      <c r="QI21" s="7"/>
      <c r="QJ21" s="7"/>
      <c r="QK21" s="7"/>
      <c r="QL21" s="7"/>
      <c r="QM21" s="7"/>
      <c r="QN21" s="7"/>
      <c r="QO21" s="7"/>
      <c r="QP21" s="7"/>
      <c r="QQ21" s="7"/>
      <c r="QR21" s="7"/>
      <c r="QS21" s="7"/>
      <c r="QT21" s="7"/>
      <c r="QU21" s="7"/>
      <c r="QV21" s="7"/>
      <c r="QW21" s="7"/>
      <c r="QX21" s="7"/>
      <c r="QY21" s="7"/>
      <c r="QZ21" s="7"/>
      <c r="RA21" s="7"/>
      <c r="RB21" s="7"/>
      <c r="RC21" s="7"/>
      <c r="RD21" s="7"/>
      <c r="RE21" s="7"/>
      <c r="RF21" s="7"/>
      <c r="RG21" s="7"/>
      <c r="RH21" s="7"/>
      <c r="RI21" s="7"/>
      <c r="RJ21" s="7"/>
      <c r="RK21" s="7"/>
      <c r="RL21" s="7"/>
      <c r="RM21" s="7"/>
      <c r="RN21" s="7"/>
      <c r="RO21" s="7"/>
      <c r="RP21" s="7"/>
      <c r="RQ21" s="7"/>
      <c r="RR21" s="7"/>
      <c r="RS21" s="7"/>
      <c r="RT21" s="7"/>
      <c r="RU21" s="7"/>
      <c r="RV21" s="7"/>
      <c r="RW21" s="7"/>
      <c r="RX21" s="7"/>
      <c r="RY21" s="7"/>
      <c r="RZ21" s="7"/>
      <c r="SA21" s="7"/>
      <c r="SB21" s="7"/>
      <c r="SC21" s="7"/>
      <c r="SD21" s="7"/>
      <c r="SE21" s="7"/>
      <c r="SF21" s="7"/>
      <c r="SG21" s="7"/>
      <c r="SH21" s="7"/>
      <c r="SI21" s="7"/>
      <c r="SJ21" s="7"/>
      <c r="SK21" s="7"/>
      <c r="SL21" s="7"/>
      <c r="SM21" s="7"/>
      <c r="SN21" s="7"/>
      <c r="SO21" s="7"/>
      <c r="SP21" s="7"/>
      <c r="SQ21" s="7"/>
      <c r="SR21" s="7"/>
      <c r="SS21" s="7"/>
      <c r="ST21" s="7"/>
      <c r="SU21" s="7"/>
      <c r="SV21" s="7"/>
      <c r="SW21" s="7"/>
      <c r="SX21" s="7"/>
      <c r="SY21" s="7"/>
      <c r="SZ21" s="7"/>
      <c r="TA21" s="7"/>
      <c r="TB21" s="7"/>
      <c r="TC21" s="7"/>
      <c r="TD21" s="7"/>
      <c r="TE21" s="7"/>
      <c r="TF21" s="7"/>
      <c r="TG21" s="7"/>
      <c r="TH21" s="7"/>
      <c r="TI21" s="7"/>
      <c r="TJ21" s="7"/>
      <c r="TK21" s="7"/>
      <c r="TL21" s="7"/>
      <c r="TM21" s="7"/>
      <c r="TN21" s="7"/>
      <c r="TO21" s="7"/>
      <c r="TP21" s="7"/>
      <c r="TQ21" s="7"/>
      <c r="TR21" s="7"/>
      <c r="TS21" s="7"/>
      <c r="TT21" s="7"/>
      <c r="TU21" s="7"/>
      <c r="TV21" s="7"/>
      <c r="TW21" s="7"/>
      <c r="TX21" s="7"/>
      <c r="TY21" s="7"/>
      <c r="TZ21" s="7"/>
      <c r="UA21" s="7"/>
      <c r="UB21" s="7"/>
      <c r="UC21" s="7"/>
      <c r="UD21" s="7"/>
      <c r="UE21" s="7"/>
      <c r="UF21" s="7"/>
      <c r="UG21" s="7"/>
      <c r="UH21" s="7"/>
      <c r="UI21" s="7"/>
      <c r="UJ21" s="7"/>
      <c r="UK21" s="7"/>
      <c r="UL21" s="7"/>
      <c r="UM21" s="7"/>
      <c r="UN21" s="7"/>
      <c r="UO21" s="7"/>
      <c r="UP21" s="7"/>
      <c r="UQ21" s="7"/>
      <c r="UR21" s="7"/>
      <c r="US21" s="7"/>
      <c r="UT21" s="7"/>
      <c r="UU21" s="7"/>
      <c r="UV21" s="7"/>
      <c r="UW21" s="7"/>
      <c r="UX21" s="7"/>
      <c r="UY21" s="7"/>
      <c r="UZ21" s="7"/>
      <c r="VA21" s="7"/>
      <c r="VB21" s="7"/>
      <c r="VC21" s="7"/>
      <c r="VD21" s="7"/>
      <c r="VE21" s="7"/>
      <c r="VF21" s="7"/>
      <c r="VG21" s="7"/>
      <c r="VH21" s="7"/>
      <c r="VI21" s="7"/>
      <c r="VJ21" s="7"/>
      <c r="VK21" s="7"/>
      <c r="VL21" s="7"/>
      <c r="VM21" s="7"/>
      <c r="VN21" s="7"/>
      <c r="VO21" s="7"/>
      <c r="VP21" s="7"/>
      <c r="VQ21" s="7"/>
      <c r="VR21" s="7"/>
      <c r="VS21" s="7"/>
      <c r="VT21" s="7"/>
      <c r="VU21" s="7"/>
      <c r="VV21" s="7"/>
      <c r="VW21" s="7"/>
      <c r="VX21" s="7"/>
      <c r="VY21" s="7"/>
      <c r="VZ21" s="7"/>
      <c r="WA21" s="7"/>
      <c r="WB21" s="7"/>
      <c r="WC21" s="7"/>
      <c r="WD21" s="7"/>
      <c r="WE21" s="7"/>
      <c r="WF21" s="7"/>
      <c r="WG21" s="7"/>
      <c r="WH21" s="7"/>
      <c r="WI21" s="7"/>
      <c r="WJ21" s="7"/>
      <c r="WK21" s="7"/>
      <c r="WL21" s="7"/>
      <c r="WM21" s="7"/>
      <c r="WN21" s="7"/>
      <c r="WO21" s="7"/>
      <c r="WP21" s="7"/>
      <c r="WQ21" s="7"/>
      <c r="WR21" s="7"/>
      <c r="WS21" s="7"/>
      <c r="WT21" s="7"/>
      <c r="WU21" s="7"/>
      <c r="WV21" s="7"/>
      <c r="WW21" s="7"/>
      <c r="WX21" s="7"/>
      <c r="WY21" s="7"/>
      <c r="WZ21" s="7"/>
      <c r="XA21" s="7"/>
      <c r="XB21" s="7"/>
      <c r="XC21" s="7"/>
      <c r="XD21" s="7"/>
      <c r="XE21" s="7"/>
      <c r="XF21" s="7"/>
      <c r="XG21" s="7"/>
      <c r="XH21" s="7"/>
      <c r="XI21" s="7"/>
      <c r="XJ21" s="7"/>
      <c r="XK21" s="7"/>
      <c r="XL21" s="7"/>
      <c r="XM21" s="7"/>
      <c r="XN21" s="7"/>
      <c r="XO21" s="7"/>
      <c r="XP21" s="7"/>
      <c r="XQ21" s="7"/>
      <c r="XR21" s="7"/>
      <c r="XS21" s="7"/>
      <c r="XT21" s="7"/>
      <c r="XU21" s="7"/>
      <c r="XV21" s="7"/>
      <c r="XW21" s="7"/>
      <c r="XX21" s="7"/>
      <c r="XY21" s="7"/>
      <c r="XZ21" s="7"/>
      <c r="YA21" s="7"/>
      <c r="YB21" s="7"/>
      <c r="YC21" s="7"/>
      <c r="YD21" s="7"/>
      <c r="YE21" s="7"/>
      <c r="YF21" s="7"/>
      <c r="YG21" s="7"/>
      <c r="YH21" s="7"/>
      <c r="YI21" s="7"/>
      <c r="YJ21" s="7"/>
      <c r="YK21" s="7"/>
      <c r="YL21" s="7"/>
      <c r="YM21" s="7"/>
      <c r="YN21" s="7"/>
      <c r="YO21" s="7"/>
      <c r="YP21" s="7"/>
      <c r="YQ21" s="7"/>
      <c r="YR21" s="7"/>
      <c r="YS21" s="7"/>
      <c r="YT21" s="7"/>
      <c r="YU21" s="7"/>
      <c r="YV21" s="7"/>
      <c r="YW21" s="7"/>
      <c r="YX21" s="7"/>
      <c r="YY21" s="7"/>
      <c r="YZ21" s="7"/>
      <c r="ZA21" s="7"/>
      <c r="ZB21" s="7"/>
      <c r="ZC21" s="7"/>
      <c r="ZD21" s="7"/>
      <c r="ZE21" s="7"/>
      <c r="ZF21" s="7"/>
      <c r="ZG21" s="7"/>
      <c r="ZH21" s="7"/>
      <c r="ZI21" s="7"/>
      <c r="ZJ21" s="7"/>
      <c r="ZK21" s="7"/>
      <c r="ZL21" s="7"/>
      <c r="ZM21" s="7"/>
      <c r="ZN21" s="7"/>
      <c r="ZO21" s="7"/>
      <c r="ZP21" s="7"/>
      <c r="ZQ21" s="7"/>
      <c r="ZR21" s="7"/>
      <c r="ZS21" s="7"/>
      <c r="ZT21" s="7"/>
      <c r="ZU21" s="7"/>
      <c r="ZV21" s="7"/>
      <c r="ZW21" s="7"/>
      <c r="ZX21" s="7"/>
      <c r="ZY21" s="7"/>
      <c r="ZZ21" s="7"/>
      <c r="AAA21" s="7"/>
      <c r="AAB21" s="7"/>
      <c r="AAC21" s="7"/>
      <c r="AAD21" s="7"/>
      <c r="AAE21" s="7"/>
      <c r="AAF21" s="7"/>
      <c r="AAG21" s="7"/>
      <c r="AAH21" s="7"/>
      <c r="AAI21" s="7"/>
      <c r="AAJ21" s="7"/>
      <c r="AAK21" s="7"/>
      <c r="AAL21" s="7"/>
      <c r="AAM21" s="7"/>
      <c r="AAN21" s="7"/>
      <c r="AAO21" s="7"/>
      <c r="AAP21" s="7"/>
      <c r="AAQ21" s="7"/>
      <c r="AAR21" s="7"/>
      <c r="AAS21" s="7"/>
      <c r="AAT21" s="7"/>
      <c r="AAU21" s="7"/>
      <c r="AAV21" s="7"/>
      <c r="AAW21" s="7"/>
      <c r="AAX21" s="7"/>
      <c r="AAY21" s="7"/>
      <c r="AAZ21" s="7"/>
      <c r="ABA21" s="7"/>
      <c r="ABB21" s="7"/>
      <c r="ABC21" s="7"/>
      <c r="ABD21" s="7"/>
      <c r="ABE21" s="7"/>
      <c r="ABF21" s="7"/>
      <c r="ABG21" s="7"/>
      <c r="ABH21" s="7"/>
      <c r="ABI21" s="7"/>
      <c r="ABJ21" s="7"/>
      <c r="ABK21" s="7"/>
      <c r="ABL21" s="7"/>
      <c r="ABM21" s="7"/>
      <c r="ABN21" s="7"/>
      <c r="ABO21" s="7"/>
      <c r="ABP21" s="7"/>
      <c r="ABQ21" s="7"/>
      <c r="ABR21" s="7"/>
      <c r="ABS21" s="7"/>
      <c r="ABT21" s="7"/>
      <c r="ABU21" s="7"/>
      <c r="ABV21" s="7"/>
      <c r="ABW21" s="7"/>
      <c r="ABX21" s="7"/>
      <c r="ABY21" s="7"/>
      <c r="ABZ21" s="7"/>
      <c r="ACA21" s="7"/>
      <c r="ACB21" s="7"/>
      <c r="ACC21" s="7"/>
      <c r="ACD21" s="7"/>
      <c r="ACE21" s="7"/>
      <c r="ACF21" s="7"/>
      <c r="ACG21" s="7"/>
      <c r="ACH21" s="7"/>
      <c r="ACI21" s="7"/>
      <c r="ACJ21" s="7"/>
      <c r="ACK21" s="7"/>
      <c r="ACL21" s="7"/>
    </row>
    <row r="22" spans="1:766" s="4" customFormat="1" ht="15" customHeight="1" x14ac:dyDescent="0.35">
      <c r="A22" s="98"/>
      <c r="B22" s="326" t="s">
        <v>177</v>
      </c>
      <c r="C22" s="227">
        <v>0</v>
      </c>
      <c r="D22" s="227">
        <v>0</v>
      </c>
      <c r="E22" s="338">
        <f>D22+C22</f>
        <v>0</v>
      </c>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c r="HZ22" s="7"/>
      <c r="IA22" s="7"/>
      <c r="IB22" s="7"/>
      <c r="IC22" s="7"/>
      <c r="ID22" s="7"/>
      <c r="IE22" s="7"/>
      <c r="IF22" s="7"/>
      <c r="IG22" s="7"/>
      <c r="IH22" s="7"/>
      <c r="II22" s="7"/>
      <c r="IJ22" s="7"/>
      <c r="IK22" s="7"/>
      <c r="IL22" s="7"/>
      <c r="IM22" s="7"/>
      <c r="IN22" s="7"/>
      <c r="IO22" s="7"/>
      <c r="IP22" s="7"/>
      <c r="IQ22" s="7"/>
      <c r="IR22" s="7"/>
      <c r="IS22" s="7"/>
      <c r="IT22" s="7"/>
      <c r="IU22" s="7"/>
      <c r="IV22" s="7"/>
      <c r="IW22" s="7"/>
      <c r="IX22" s="7"/>
      <c r="IY22" s="7"/>
      <c r="IZ22" s="7"/>
      <c r="JA22" s="7"/>
      <c r="JB22" s="7"/>
      <c r="JC22" s="7"/>
      <c r="JD22" s="7"/>
      <c r="JE22" s="7"/>
      <c r="JF22" s="7"/>
      <c r="JG22" s="7"/>
      <c r="JH22" s="7"/>
      <c r="JI22" s="7"/>
      <c r="JJ22" s="7"/>
      <c r="JK22" s="7"/>
      <c r="JL22" s="7"/>
      <c r="JM22" s="7"/>
      <c r="JN22" s="7"/>
      <c r="JO22" s="7"/>
      <c r="JP22" s="7"/>
      <c r="JQ22" s="7"/>
      <c r="JR22" s="7"/>
      <c r="JS22" s="7"/>
      <c r="JT22" s="7"/>
      <c r="JU22" s="7"/>
      <c r="JV22" s="7"/>
      <c r="JW22" s="7"/>
      <c r="JX22" s="7"/>
      <c r="JY22" s="7"/>
      <c r="JZ22" s="7"/>
      <c r="KA22" s="7"/>
      <c r="KB22" s="7"/>
      <c r="KC22" s="7"/>
      <c r="KD22" s="7"/>
      <c r="KE22" s="7"/>
      <c r="KF22" s="7"/>
      <c r="KG22" s="7"/>
      <c r="KH22" s="7"/>
      <c r="KI22" s="7"/>
      <c r="KJ22" s="7"/>
      <c r="KK22" s="7"/>
      <c r="KL22" s="7"/>
      <c r="KM22" s="7"/>
      <c r="KN22" s="7"/>
      <c r="KO22" s="7"/>
      <c r="KP22" s="7"/>
      <c r="KQ22" s="7"/>
      <c r="KR22" s="7"/>
      <c r="KS22" s="7"/>
      <c r="KT22" s="7"/>
      <c r="KU22" s="7"/>
      <c r="KV22" s="7"/>
      <c r="KW22" s="7"/>
      <c r="KX22" s="7"/>
      <c r="KY22" s="7"/>
      <c r="KZ22" s="7"/>
      <c r="LA22" s="7"/>
      <c r="LB22" s="7"/>
      <c r="LC22" s="7"/>
      <c r="LD22" s="7"/>
      <c r="LE22" s="7"/>
      <c r="LF22" s="7"/>
      <c r="LG22" s="7"/>
      <c r="LH22" s="7"/>
      <c r="LI22" s="7"/>
      <c r="LJ22" s="7"/>
      <c r="LK22" s="7"/>
      <c r="LL22" s="7"/>
      <c r="LM22" s="7"/>
      <c r="LN22" s="7"/>
      <c r="LO22" s="7"/>
      <c r="LP22" s="7"/>
      <c r="LQ22" s="7"/>
      <c r="LR22" s="7"/>
      <c r="LS22" s="7"/>
      <c r="LT22" s="7"/>
      <c r="LU22" s="7"/>
      <c r="LV22" s="7"/>
      <c r="LW22" s="7"/>
      <c r="LX22" s="7"/>
      <c r="LY22" s="7"/>
      <c r="LZ22" s="7"/>
      <c r="MA22" s="7"/>
      <c r="MB22" s="7"/>
      <c r="MC22" s="7"/>
      <c r="MD22" s="7"/>
      <c r="ME22" s="7"/>
      <c r="MF22" s="7"/>
      <c r="MG22" s="7"/>
      <c r="MH22" s="7"/>
      <c r="MI22" s="7"/>
      <c r="MJ22" s="7"/>
      <c r="MK22" s="7"/>
      <c r="ML22" s="7"/>
      <c r="MM22" s="7"/>
      <c r="MN22" s="7"/>
      <c r="MO22" s="7"/>
      <c r="MP22" s="7"/>
      <c r="MQ22" s="7"/>
      <c r="MR22" s="7"/>
      <c r="MS22" s="7"/>
      <c r="MT22" s="7"/>
      <c r="MU22" s="7"/>
      <c r="MV22" s="7"/>
      <c r="MW22" s="7"/>
      <c r="MX22" s="7"/>
      <c r="MY22" s="7"/>
      <c r="MZ22" s="7"/>
      <c r="NA22" s="7"/>
      <c r="NB22" s="7"/>
      <c r="NC22" s="7"/>
      <c r="ND22" s="7"/>
      <c r="NE22" s="7"/>
      <c r="NF22" s="7"/>
      <c r="NG22" s="7"/>
      <c r="NH22" s="7"/>
      <c r="NI22" s="7"/>
      <c r="NJ22" s="7"/>
      <c r="NK22" s="7"/>
      <c r="NL22" s="7"/>
      <c r="NM22" s="7"/>
      <c r="NN22" s="7"/>
      <c r="NO22" s="7"/>
      <c r="NP22" s="7"/>
      <c r="NQ22" s="7"/>
      <c r="NR22" s="7"/>
      <c r="NS22" s="7"/>
      <c r="NT22" s="7"/>
      <c r="NU22" s="7"/>
      <c r="NV22" s="7"/>
      <c r="NW22" s="7"/>
      <c r="NX22" s="7"/>
      <c r="NY22" s="7"/>
      <c r="NZ22" s="7"/>
      <c r="OA22" s="7"/>
      <c r="OB22" s="7"/>
      <c r="OC22" s="7"/>
      <c r="OD22" s="7"/>
      <c r="OE22" s="7"/>
      <c r="OF22" s="7"/>
      <c r="OG22" s="7"/>
      <c r="OH22" s="7"/>
      <c r="OI22" s="7"/>
      <c r="OJ22" s="7"/>
      <c r="OK22" s="7"/>
      <c r="OL22" s="7"/>
      <c r="OM22" s="7"/>
      <c r="ON22" s="7"/>
      <c r="OO22" s="7"/>
      <c r="OP22" s="7"/>
      <c r="OQ22" s="7"/>
      <c r="OR22" s="7"/>
      <c r="OS22" s="7"/>
      <c r="OT22" s="7"/>
      <c r="OU22" s="7"/>
      <c r="OV22" s="7"/>
      <c r="OW22" s="7"/>
      <c r="OX22" s="7"/>
      <c r="OY22" s="7"/>
      <c r="OZ22" s="7"/>
      <c r="PA22" s="7"/>
      <c r="PB22" s="7"/>
      <c r="PC22" s="7"/>
      <c r="PD22" s="7"/>
      <c r="PE22" s="7"/>
      <c r="PF22" s="7"/>
      <c r="PG22" s="7"/>
      <c r="PH22" s="7"/>
      <c r="PI22" s="7"/>
      <c r="PJ22" s="7"/>
      <c r="PK22" s="7"/>
      <c r="PL22" s="7"/>
      <c r="PM22" s="7"/>
      <c r="PN22" s="7"/>
      <c r="PO22" s="7"/>
      <c r="PP22" s="7"/>
      <c r="PQ22" s="7"/>
      <c r="PR22" s="7"/>
      <c r="PS22" s="7"/>
      <c r="PT22" s="7"/>
      <c r="PU22" s="7"/>
      <c r="PV22" s="7"/>
      <c r="PW22" s="7"/>
      <c r="PX22" s="7"/>
      <c r="PY22" s="7"/>
      <c r="PZ22" s="7"/>
      <c r="QA22" s="7"/>
      <c r="QB22" s="7"/>
      <c r="QC22" s="7"/>
      <c r="QD22" s="7"/>
      <c r="QE22" s="7"/>
      <c r="QF22" s="7"/>
      <c r="QG22" s="7"/>
      <c r="QH22" s="7"/>
      <c r="QI22" s="7"/>
      <c r="QJ22" s="7"/>
      <c r="QK22" s="7"/>
      <c r="QL22" s="7"/>
      <c r="QM22" s="7"/>
      <c r="QN22" s="7"/>
      <c r="QO22" s="7"/>
      <c r="QP22" s="7"/>
      <c r="QQ22" s="7"/>
      <c r="QR22" s="7"/>
      <c r="QS22" s="7"/>
      <c r="QT22" s="7"/>
      <c r="QU22" s="7"/>
      <c r="QV22" s="7"/>
      <c r="QW22" s="7"/>
      <c r="QX22" s="7"/>
      <c r="QY22" s="7"/>
      <c r="QZ22" s="7"/>
      <c r="RA22" s="7"/>
      <c r="RB22" s="7"/>
      <c r="RC22" s="7"/>
      <c r="RD22" s="7"/>
      <c r="RE22" s="7"/>
      <c r="RF22" s="7"/>
      <c r="RG22" s="7"/>
      <c r="RH22" s="7"/>
      <c r="RI22" s="7"/>
      <c r="RJ22" s="7"/>
      <c r="RK22" s="7"/>
      <c r="RL22" s="7"/>
      <c r="RM22" s="7"/>
      <c r="RN22" s="7"/>
      <c r="RO22" s="7"/>
      <c r="RP22" s="7"/>
      <c r="RQ22" s="7"/>
      <c r="RR22" s="7"/>
      <c r="RS22" s="7"/>
      <c r="RT22" s="7"/>
      <c r="RU22" s="7"/>
      <c r="RV22" s="7"/>
      <c r="RW22" s="7"/>
      <c r="RX22" s="7"/>
      <c r="RY22" s="7"/>
      <c r="RZ22" s="7"/>
      <c r="SA22" s="7"/>
      <c r="SB22" s="7"/>
      <c r="SC22" s="7"/>
      <c r="SD22" s="7"/>
      <c r="SE22" s="7"/>
      <c r="SF22" s="7"/>
      <c r="SG22" s="7"/>
      <c r="SH22" s="7"/>
      <c r="SI22" s="7"/>
      <c r="SJ22" s="7"/>
      <c r="SK22" s="7"/>
      <c r="SL22" s="7"/>
      <c r="SM22" s="7"/>
      <c r="SN22" s="7"/>
      <c r="SO22" s="7"/>
      <c r="SP22" s="7"/>
      <c r="SQ22" s="7"/>
      <c r="SR22" s="7"/>
      <c r="SS22" s="7"/>
      <c r="ST22" s="7"/>
      <c r="SU22" s="7"/>
      <c r="SV22" s="7"/>
      <c r="SW22" s="7"/>
      <c r="SX22" s="7"/>
      <c r="SY22" s="7"/>
      <c r="SZ22" s="7"/>
      <c r="TA22" s="7"/>
      <c r="TB22" s="7"/>
      <c r="TC22" s="7"/>
      <c r="TD22" s="7"/>
      <c r="TE22" s="7"/>
      <c r="TF22" s="7"/>
      <c r="TG22" s="7"/>
      <c r="TH22" s="7"/>
      <c r="TI22" s="7"/>
      <c r="TJ22" s="7"/>
      <c r="TK22" s="7"/>
      <c r="TL22" s="7"/>
      <c r="TM22" s="7"/>
      <c r="TN22" s="7"/>
      <c r="TO22" s="7"/>
      <c r="TP22" s="7"/>
      <c r="TQ22" s="7"/>
      <c r="TR22" s="7"/>
      <c r="TS22" s="7"/>
      <c r="TT22" s="7"/>
      <c r="TU22" s="7"/>
      <c r="TV22" s="7"/>
      <c r="TW22" s="7"/>
      <c r="TX22" s="7"/>
      <c r="TY22" s="7"/>
      <c r="TZ22" s="7"/>
      <c r="UA22" s="7"/>
      <c r="UB22" s="7"/>
      <c r="UC22" s="7"/>
      <c r="UD22" s="7"/>
      <c r="UE22" s="7"/>
      <c r="UF22" s="7"/>
      <c r="UG22" s="7"/>
      <c r="UH22" s="7"/>
      <c r="UI22" s="7"/>
      <c r="UJ22" s="7"/>
      <c r="UK22" s="7"/>
      <c r="UL22" s="7"/>
      <c r="UM22" s="7"/>
      <c r="UN22" s="7"/>
      <c r="UO22" s="7"/>
      <c r="UP22" s="7"/>
      <c r="UQ22" s="7"/>
      <c r="UR22" s="7"/>
      <c r="US22" s="7"/>
      <c r="UT22" s="7"/>
      <c r="UU22" s="7"/>
      <c r="UV22" s="7"/>
      <c r="UW22" s="7"/>
      <c r="UX22" s="7"/>
      <c r="UY22" s="7"/>
      <c r="UZ22" s="7"/>
      <c r="VA22" s="7"/>
      <c r="VB22" s="7"/>
      <c r="VC22" s="7"/>
      <c r="VD22" s="7"/>
      <c r="VE22" s="7"/>
      <c r="VF22" s="7"/>
      <c r="VG22" s="7"/>
      <c r="VH22" s="7"/>
      <c r="VI22" s="7"/>
      <c r="VJ22" s="7"/>
      <c r="VK22" s="7"/>
      <c r="VL22" s="7"/>
      <c r="VM22" s="7"/>
      <c r="VN22" s="7"/>
      <c r="VO22" s="7"/>
      <c r="VP22" s="7"/>
      <c r="VQ22" s="7"/>
      <c r="VR22" s="7"/>
      <c r="VS22" s="7"/>
      <c r="VT22" s="7"/>
      <c r="VU22" s="7"/>
      <c r="VV22" s="7"/>
      <c r="VW22" s="7"/>
      <c r="VX22" s="7"/>
      <c r="VY22" s="7"/>
      <c r="VZ22" s="7"/>
      <c r="WA22" s="7"/>
      <c r="WB22" s="7"/>
      <c r="WC22" s="7"/>
      <c r="WD22" s="7"/>
      <c r="WE22" s="7"/>
      <c r="WF22" s="7"/>
      <c r="WG22" s="7"/>
      <c r="WH22" s="7"/>
      <c r="WI22" s="7"/>
      <c r="WJ22" s="7"/>
      <c r="WK22" s="7"/>
      <c r="WL22" s="7"/>
      <c r="WM22" s="7"/>
      <c r="WN22" s="7"/>
      <c r="WO22" s="7"/>
      <c r="WP22" s="7"/>
      <c r="WQ22" s="7"/>
      <c r="WR22" s="7"/>
      <c r="WS22" s="7"/>
      <c r="WT22" s="7"/>
      <c r="WU22" s="7"/>
      <c r="WV22" s="7"/>
      <c r="WW22" s="7"/>
      <c r="WX22" s="7"/>
      <c r="WY22" s="7"/>
      <c r="WZ22" s="7"/>
      <c r="XA22" s="7"/>
      <c r="XB22" s="7"/>
      <c r="XC22" s="7"/>
      <c r="XD22" s="7"/>
      <c r="XE22" s="7"/>
      <c r="XF22" s="7"/>
      <c r="XG22" s="7"/>
      <c r="XH22" s="7"/>
      <c r="XI22" s="7"/>
      <c r="XJ22" s="7"/>
      <c r="XK22" s="7"/>
      <c r="XL22" s="7"/>
      <c r="XM22" s="7"/>
      <c r="XN22" s="7"/>
      <c r="XO22" s="7"/>
      <c r="XP22" s="7"/>
      <c r="XQ22" s="7"/>
      <c r="XR22" s="7"/>
      <c r="XS22" s="7"/>
      <c r="XT22" s="7"/>
      <c r="XU22" s="7"/>
      <c r="XV22" s="7"/>
      <c r="XW22" s="7"/>
      <c r="XX22" s="7"/>
      <c r="XY22" s="7"/>
      <c r="XZ22" s="7"/>
      <c r="YA22" s="7"/>
      <c r="YB22" s="7"/>
      <c r="YC22" s="7"/>
      <c r="YD22" s="7"/>
      <c r="YE22" s="7"/>
      <c r="YF22" s="7"/>
      <c r="YG22" s="7"/>
      <c r="YH22" s="7"/>
      <c r="YI22" s="7"/>
      <c r="YJ22" s="7"/>
      <c r="YK22" s="7"/>
      <c r="YL22" s="7"/>
      <c r="YM22" s="7"/>
      <c r="YN22" s="7"/>
      <c r="YO22" s="7"/>
      <c r="YP22" s="7"/>
      <c r="YQ22" s="7"/>
      <c r="YR22" s="7"/>
      <c r="YS22" s="7"/>
      <c r="YT22" s="7"/>
      <c r="YU22" s="7"/>
      <c r="YV22" s="7"/>
      <c r="YW22" s="7"/>
      <c r="YX22" s="7"/>
      <c r="YY22" s="7"/>
      <c r="YZ22" s="7"/>
      <c r="ZA22" s="7"/>
      <c r="ZB22" s="7"/>
      <c r="ZC22" s="7"/>
      <c r="ZD22" s="7"/>
      <c r="ZE22" s="7"/>
      <c r="ZF22" s="7"/>
      <c r="ZG22" s="7"/>
      <c r="ZH22" s="7"/>
      <c r="ZI22" s="7"/>
      <c r="ZJ22" s="7"/>
      <c r="ZK22" s="7"/>
      <c r="ZL22" s="7"/>
      <c r="ZM22" s="7"/>
      <c r="ZN22" s="7"/>
      <c r="ZO22" s="7"/>
      <c r="ZP22" s="7"/>
      <c r="ZQ22" s="7"/>
      <c r="ZR22" s="7"/>
      <c r="ZS22" s="7"/>
      <c r="ZT22" s="7"/>
      <c r="ZU22" s="7"/>
      <c r="ZV22" s="7"/>
      <c r="ZW22" s="7"/>
      <c r="ZX22" s="7"/>
      <c r="ZY22" s="7"/>
      <c r="ZZ22" s="7"/>
      <c r="AAA22" s="7"/>
      <c r="AAB22" s="7"/>
      <c r="AAC22" s="7"/>
      <c r="AAD22" s="7"/>
      <c r="AAE22" s="7"/>
      <c r="AAF22" s="7"/>
      <c r="AAG22" s="7"/>
      <c r="AAH22" s="7"/>
      <c r="AAI22" s="7"/>
      <c r="AAJ22" s="7"/>
      <c r="AAK22" s="7"/>
      <c r="AAL22" s="7"/>
      <c r="AAM22" s="7"/>
      <c r="AAN22" s="7"/>
      <c r="AAO22" s="7"/>
      <c r="AAP22" s="7"/>
      <c r="AAQ22" s="7"/>
      <c r="AAR22" s="7"/>
      <c r="AAS22" s="7"/>
      <c r="AAT22" s="7"/>
      <c r="AAU22" s="7"/>
      <c r="AAV22" s="7"/>
      <c r="AAW22" s="7"/>
      <c r="AAX22" s="7"/>
      <c r="AAY22" s="7"/>
      <c r="AAZ22" s="7"/>
      <c r="ABA22" s="7"/>
      <c r="ABB22" s="7"/>
      <c r="ABC22" s="7"/>
      <c r="ABD22" s="7"/>
      <c r="ABE22" s="7"/>
      <c r="ABF22" s="7"/>
      <c r="ABG22" s="7"/>
      <c r="ABH22" s="7"/>
      <c r="ABI22" s="7"/>
      <c r="ABJ22" s="7"/>
      <c r="ABK22" s="7"/>
      <c r="ABL22" s="7"/>
      <c r="ABM22" s="7"/>
      <c r="ABN22" s="7"/>
      <c r="ABO22" s="7"/>
      <c r="ABP22" s="7"/>
      <c r="ABQ22" s="7"/>
      <c r="ABR22" s="7"/>
      <c r="ABS22" s="7"/>
      <c r="ABT22" s="7"/>
      <c r="ABU22" s="7"/>
      <c r="ABV22" s="7"/>
      <c r="ABW22" s="7"/>
      <c r="ABX22" s="7"/>
      <c r="ABY22" s="7"/>
      <c r="ABZ22" s="7"/>
      <c r="ACA22" s="7"/>
      <c r="ACB22" s="7"/>
      <c r="ACC22" s="7"/>
      <c r="ACD22" s="7"/>
      <c r="ACE22" s="7"/>
      <c r="ACF22" s="7"/>
      <c r="ACG22" s="7"/>
      <c r="ACH22" s="7"/>
      <c r="ACI22" s="7"/>
      <c r="ACJ22" s="7"/>
      <c r="ACK22" s="7"/>
      <c r="ACL22" s="7"/>
    </row>
    <row r="23" spans="1:766" s="4" customFormat="1" ht="15" customHeight="1" x14ac:dyDescent="0.35">
      <c r="A23" s="98"/>
      <c r="B23" s="327" t="s">
        <v>177</v>
      </c>
      <c r="C23" s="227">
        <v>0</v>
      </c>
      <c r="D23" s="227">
        <v>0</v>
      </c>
      <c r="E23" s="338">
        <f t="shared" ref="E23:E27" si="1">D23+C23</f>
        <v>0</v>
      </c>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c r="GR23" s="7"/>
      <c r="GS23" s="7"/>
      <c r="GT23" s="7"/>
      <c r="GU23" s="7"/>
      <c r="GV23" s="7"/>
      <c r="GW23" s="7"/>
      <c r="GX23" s="7"/>
      <c r="GY23" s="7"/>
      <c r="GZ23" s="7"/>
      <c r="HA23" s="7"/>
      <c r="HB23" s="7"/>
      <c r="HC23" s="7"/>
      <c r="HD23" s="7"/>
      <c r="HE23" s="7"/>
      <c r="HF23" s="7"/>
      <c r="HG23" s="7"/>
      <c r="HH23" s="7"/>
      <c r="HI23" s="7"/>
      <c r="HJ23" s="7"/>
      <c r="HK23" s="7"/>
      <c r="HL23" s="7"/>
      <c r="HM23" s="7"/>
      <c r="HN23" s="7"/>
      <c r="HO23" s="7"/>
      <c r="HP23" s="7"/>
      <c r="HQ23" s="7"/>
      <c r="HR23" s="7"/>
      <c r="HS23" s="7"/>
      <c r="HT23" s="7"/>
      <c r="HU23" s="7"/>
      <c r="HV23" s="7"/>
      <c r="HW23" s="7"/>
      <c r="HX23" s="7"/>
      <c r="HY23" s="7"/>
      <c r="HZ23" s="7"/>
      <c r="IA23" s="7"/>
      <c r="IB23" s="7"/>
      <c r="IC23" s="7"/>
      <c r="ID23" s="7"/>
      <c r="IE23" s="7"/>
      <c r="IF23" s="7"/>
      <c r="IG23" s="7"/>
      <c r="IH23" s="7"/>
      <c r="II23" s="7"/>
      <c r="IJ23" s="7"/>
      <c r="IK23" s="7"/>
      <c r="IL23" s="7"/>
      <c r="IM23" s="7"/>
      <c r="IN23" s="7"/>
      <c r="IO23" s="7"/>
      <c r="IP23" s="7"/>
      <c r="IQ23" s="7"/>
      <c r="IR23" s="7"/>
      <c r="IS23" s="7"/>
      <c r="IT23" s="7"/>
      <c r="IU23" s="7"/>
      <c r="IV23" s="7"/>
      <c r="IW23" s="7"/>
      <c r="IX23" s="7"/>
      <c r="IY23" s="7"/>
      <c r="IZ23" s="7"/>
      <c r="JA23" s="7"/>
      <c r="JB23" s="7"/>
      <c r="JC23" s="7"/>
      <c r="JD23" s="7"/>
      <c r="JE23" s="7"/>
      <c r="JF23" s="7"/>
      <c r="JG23" s="7"/>
      <c r="JH23" s="7"/>
      <c r="JI23" s="7"/>
      <c r="JJ23" s="7"/>
      <c r="JK23" s="7"/>
      <c r="JL23" s="7"/>
      <c r="JM23" s="7"/>
      <c r="JN23" s="7"/>
      <c r="JO23" s="7"/>
      <c r="JP23" s="7"/>
      <c r="JQ23" s="7"/>
      <c r="JR23" s="7"/>
      <c r="JS23" s="7"/>
      <c r="JT23" s="7"/>
      <c r="JU23" s="7"/>
      <c r="JV23" s="7"/>
      <c r="JW23" s="7"/>
      <c r="JX23" s="7"/>
      <c r="JY23" s="7"/>
      <c r="JZ23" s="7"/>
      <c r="KA23" s="7"/>
      <c r="KB23" s="7"/>
      <c r="KC23" s="7"/>
      <c r="KD23" s="7"/>
      <c r="KE23" s="7"/>
      <c r="KF23" s="7"/>
      <c r="KG23" s="7"/>
      <c r="KH23" s="7"/>
      <c r="KI23" s="7"/>
      <c r="KJ23" s="7"/>
      <c r="KK23" s="7"/>
      <c r="KL23" s="7"/>
      <c r="KM23" s="7"/>
      <c r="KN23" s="7"/>
      <c r="KO23" s="7"/>
      <c r="KP23" s="7"/>
      <c r="KQ23" s="7"/>
      <c r="KR23" s="7"/>
      <c r="KS23" s="7"/>
      <c r="KT23" s="7"/>
      <c r="KU23" s="7"/>
      <c r="KV23" s="7"/>
      <c r="KW23" s="7"/>
      <c r="KX23" s="7"/>
      <c r="KY23" s="7"/>
      <c r="KZ23" s="7"/>
      <c r="LA23" s="7"/>
      <c r="LB23" s="7"/>
      <c r="LC23" s="7"/>
      <c r="LD23" s="7"/>
      <c r="LE23" s="7"/>
      <c r="LF23" s="7"/>
      <c r="LG23" s="7"/>
      <c r="LH23" s="7"/>
      <c r="LI23" s="7"/>
      <c r="LJ23" s="7"/>
      <c r="LK23" s="7"/>
      <c r="LL23" s="7"/>
      <c r="LM23" s="7"/>
      <c r="LN23" s="7"/>
      <c r="LO23" s="7"/>
      <c r="LP23" s="7"/>
      <c r="LQ23" s="7"/>
      <c r="LR23" s="7"/>
      <c r="LS23" s="7"/>
      <c r="LT23" s="7"/>
      <c r="LU23" s="7"/>
      <c r="LV23" s="7"/>
      <c r="LW23" s="7"/>
      <c r="LX23" s="7"/>
      <c r="LY23" s="7"/>
      <c r="LZ23" s="7"/>
      <c r="MA23" s="7"/>
      <c r="MB23" s="7"/>
      <c r="MC23" s="7"/>
      <c r="MD23" s="7"/>
      <c r="ME23" s="7"/>
      <c r="MF23" s="7"/>
      <c r="MG23" s="7"/>
      <c r="MH23" s="7"/>
      <c r="MI23" s="7"/>
      <c r="MJ23" s="7"/>
      <c r="MK23" s="7"/>
      <c r="ML23" s="7"/>
      <c r="MM23" s="7"/>
      <c r="MN23" s="7"/>
      <c r="MO23" s="7"/>
      <c r="MP23" s="7"/>
      <c r="MQ23" s="7"/>
      <c r="MR23" s="7"/>
      <c r="MS23" s="7"/>
      <c r="MT23" s="7"/>
      <c r="MU23" s="7"/>
      <c r="MV23" s="7"/>
      <c r="MW23" s="7"/>
      <c r="MX23" s="7"/>
      <c r="MY23" s="7"/>
      <c r="MZ23" s="7"/>
      <c r="NA23" s="7"/>
      <c r="NB23" s="7"/>
      <c r="NC23" s="7"/>
      <c r="ND23" s="7"/>
      <c r="NE23" s="7"/>
      <c r="NF23" s="7"/>
      <c r="NG23" s="7"/>
      <c r="NH23" s="7"/>
      <c r="NI23" s="7"/>
      <c r="NJ23" s="7"/>
      <c r="NK23" s="7"/>
      <c r="NL23" s="7"/>
      <c r="NM23" s="7"/>
      <c r="NN23" s="7"/>
      <c r="NO23" s="7"/>
      <c r="NP23" s="7"/>
      <c r="NQ23" s="7"/>
      <c r="NR23" s="7"/>
      <c r="NS23" s="7"/>
      <c r="NT23" s="7"/>
      <c r="NU23" s="7"/>
      <c r="NV23" s="7"/>
      <c r="NW23" s="7"/>
      <c r="NX23" s="7"/>
      <c r="NY23" s="7"/>
      <c r="NZ23" s="7"/>
      <c r="OA23" s="7"/>
      <c r="OB23" s="7"/>
      <c r="OC23" s="7"/>
      <c r="OD23" s="7"/>
      <c r="OE23" s="7"/>
      <c r="OF23" s="7"/>
      <c r="OG23" s="7"/>
      <c r="OH23" s="7"/>
      <c r="OI23" s="7"/>
      <c r="OJ23" s="7"/>
      <c r="OK23" s="7"/>
      <c r="OL23" s="7"/>
      <c r="OM23" s="7"/>
      <c r="ON23" s="7"/>
      <c r="OO23" s="7"/>
      <c r="OP23" s="7"/>
      <c r="OQ23" s="7"/>
      <c r="OR23" s="7"/>
      <c r="OS23" s="7"/>
      <c r="OT23" s="7"/>
      <c r="OU23" s="7"/>
      <c r="OV23" s="7"/>
      <c r="OW23" s="7"/>
      <c r="OX23" s="7"/>
      <c r="OY23" s="7"/>
      <c r="OZ23" s="7"/>
      <c r="PA23" s="7"/>
      <c r="PB23" s="7"/>
      <c r="PC23" s="7"/>
      <c r="PD23" s="7"/>
      <c r="PE23" s="7"/>
      <c r="PF23" s="7"/>
      <c r="PG23" s="7"/>
      <c r="PH23" s="7"/>
      <c r="PI23" s="7"/>
      <c r="PJ23" s="7"/>
      <c r="PK23" s="7"/>
      <c r="PL23" s="7"/>
      <c r="PM23" s="7"/>
      <c r="PN23" s="7"/>
      <c r="PO23" s="7"/>
      <c r="PP23" s="7"/>
      <c r="PQ23" s="7"/>
      <c r="PR23" s="7"/>
      <c r="PS23" s="7"/>
      <c r="PT23" s="7"/>
      <c r="PU23" s="7"/>
      <c r="PV23" s="7"/>
      <c r="PW23" s="7"/>
      <c r="PX23" s="7"/>
      <c r="PY23" s="7"/>
      <c r="PZ23" s="7"/>
      <c r="QA23" s="7"/>
      <c r="QB23" s="7"/>
      <c r="QC23" s="7"/>
      <c r="QD23" s="7"/>
      <c r="QE23" s="7"/>
      <c r="QF23" s="7"/>
      <c r="QG23" s="7"/>
      <c r="QH23" s="7"/>
      <c r="QI23" s="7"/>
      <c r="QJ23" s="7"/>
      <c r="QK23" s="7"/>
      <c r="QL23" s="7"/>
      <c r="QM23" s="7"/>
      <c r="QN23" s="7"/>
      <c r="QO23" s="7"/>
      <c r="QP23" s="7"/>
      <c r="QQ23" s="7"/>
      <c r="QR23" s="7"/>
      <c r="QS23" s="7"/>
      <c r="QT23" s="7"/>
      <c r="QU23" s="7"/>
      <c r="QV23" s="7"/>
      <c r="QW23" s="7"/>
      <c r="QX23" s="7"/>
      <c r="QY23" s="7"/>
      <c r="QZ23" s="7"/>
      <c r="RA23" s="7"/>
      <c r="RB23" s="7"/>
      <c r="RC23" s="7"/>
      <c r="RD23" s="7"/>
      <c r="RE23" s="7"/>
      <c r="RF23" s="7"/>
      <c r="RG23" s="7"/>
      <c r="RH23" s="7"/>
      <c r="RI23" s="7"/>
      <c r="RJ23" s="7"/>
      <c r="RK23" s="7"/>
      <c r="RL23" s="7"/>
      <c r="RM23" s="7"/>
      <c r="RN23" s="7"/>
      <c r="RO23" s="7"/>
      <c r="RP23" s="7"/>
      <c r="RQ23" s="7"/>
      <c r="RR23" s="7"/>
      <c r="RS23" s="7"/>
      <c r="RT23" s="7"/>
      <c r="RU23" s="7"/>
      <c r="RV23" s="7"/>
      <c r="RW23" s="7"/>
      <c r="RX23" s="7"/>
      <c r="RY23" s="7"/>
      <c r="RZ23" s="7"/>
      <c r="SA23" s="7"/>
      <c r="SB23" s="7"/>
      <c r="SC23" s="7"/>
      <c r="SD23" s="7"/>
      <c r="SE23" s="7"/>
      <c r="SF23" s="7"/>
      <c r="SG23" s="7"/>
      <c r="SH23" s="7"/>
      <c r="SI23" s="7"/>
      <c r="SJ23" s="7"/>
      <c r="SK23" s="7"/>
      <c r="SL23" s="7"/>
      <c r="SM23" s="7"/>
      <c r="SN23" s="7"/>
      <c r="SO23" s="7"/>
      <c r="SP23" s="7"/>
      <c r="SQ23" s="7"/>
      <c r="SR23" s="7"/>
      <c r="SS23" s="7"/>
      <c r="ST23" s="7"/>
      <c r="SU23" s="7"/>
      <c r="SV23" s="7"/>
      <c r="SW23" s="7"/>
      <c r="SX23" s="7"/>
      <c r="SY23" s="7"/>
      <c r="SZ23" s="7"/>
      <c r="TA23" s="7"/>
      <c r="TB23" s="7"/>
      <c r="TC23" s="7"/>
      <c r="TD23" s="7"/>
      <c r="TE23" s="7"/>
      <c r="TF23" s="7"/>
      <c r="TG23" s="7"/>
      <c r="TH23" s="7"/>
      <c r="TI23" s="7"/>
      <c r="TJ23" s="7"/>
      <c r="TK23" s="7"/>
      <c r="TL23" s="7"/>
      <c r="TM23" s="7"/>
      <c r="TN23" s="7"/>
      <c r="TO23" s="7"/>
      <c r="TP23" s="7"/>
      <c r="TQ23" s="7"/>
      <c r="TR23" s="7"/>
      <c r="TS23" s="7"/>
      <c r="TT23" s="7"/>
      <c r="TU23" s="7"/>
      <c r="TV23" s="7"/>
      <c r="TW23" s="7"/>
      <c r="TX23" s="7"/>
      <c r="TY23" s="7"/>
      <c r="TZ23" s="7"/>
      <c r="UA23" s="7"/>
      <c r="UB23" s="7"/>
      <c r="UC23" s="7"/>
      <c r="UD23" s="7"/>
      <c r="UE23" s="7"/>
      <c r="UF23" s="7"/>
      <c r="UG23" s="7"/>
      <c r="UH23" s="7"/>
      <c r="UI23" s="7"/>
      <c r="UJ23" s="7"/>
      <c r="UK23" s="7"/>
      <c r="UL23" s="7"/>
      <c r="UM23" s="7"/>
      <c r="UN23" s="7"/>
      <c r="UO23" s="7"/>
      <c r="UP23" s="7"/>
      <c r="UQ23" s="7"/>
      <c r="UR23" s="7"/>
      <c r="US23" s="7"/>
      <c r="UT23" s="7"/>
      <c r="UU23" s="7"/>
      <c r="UV23" s="7"/>
      <c r="UW23" s="7"/>
      <c r="UX23" s="7"/>
      <c r="UY23" s="7"/>
      <c r="UZ23" s="7"/>
      <c r="VA23" s="7"/>
      <c r="VB23" s="7"/>
      <c r="VC23" s="7"/>
      <c r="VD23" s="7"/>
      <c r="VE23" s="7"/>
      <c r="VF23" s="7"/>
      <c r="VG23" s="7"/>
      <c r="VH23" s="7"/>
      <c r="VI23" s="7"/>
      <c r="VJ23" s="7"/>
      <c r="VK23" s="7"/>
      <c r="VL23" s="7"/>
      <c r="VM23" s="7"/>
      <c r="VN23" s="7"/>
      <c r="VO23" s="7"/>
      <c r="VP23" s="7"/>
      <c r="VQ23" s="7"/>
      <c r="VR23" s="7"/>
      <c r="VS23" s="7"/>
      <c r="VT23" s="7"/>
      <c r="VU23" s="7"/>
      <c r="VV23" s="7"/>
      <c r="VW23" s="7"/>
      <c r="VX23" s="7"/>
      <c r="VY23" s="7"/>
      <c r="VZ23" s="7"/>
      <c r="WA23" s="7"/>
      <c r="WB23" s="7"/>
      <c r="WC23" s="7"/>
      <c r="WD23" s="7"/>
      <c r="WE23" s="7"/>
      <c r="WF23" s="7"/>
      <c r="WG23" s="7"/>
      <c r="WH23" s="7"/>
      <c r="WI23" s="7"/>
      <c r="WJ23" s="7"/>
      <c r="WK23" s="7"/>
      <c r="WL23" s="7"/>
      <c r="WM23" s="7"/>
      <c r="WN23" s="7"/>
      <c r="WO23" s="7"/>
      <c r="WP23" s="7"/>
      <c r="WQ23" s="7"/>
      <c r="WR23" s="7"/>
      <c r="WS23" s="7"/>
      <c r="WT23" s="7"/>
      <c r="WU23" s="7"/>
      <c r="WV23" s="7"/>
      <c r="WW23" s="7"/>
      <c r="WX23" s="7"/>
      <c r="WY23" s="7"/>
      <c r="WZ23" s="7"/>
      <c r="XA23" s="7"/>
      <c r="XB23" s="7"/>
      <c r="XC23" s="7"/>
      <c r="XD23" s="7"/>
      <c r="XE23" s="7"/>
      <c r="XF23" s="7"/>
      <c r="XG23" s="7"/>
      <c r="XH23" s="7"/>
      <c r="XI23" s="7"/>
      <c r="XJ23" s="7"/>
      <c r="XK23" s="7"/>
      <c r="XL23" s="7"/>
      <c r="XM23" s="7"/>
      <c r="XN23" s="7"/>
      <c r="XO23" s="7"/>
      <c r="XP23" s="7"/>
      <c r="XQ23" s="7"/>
      <c r="XR23" s="7"/>
      <c r="XS23" s="7"/>
      <c r="XT23" s="7"/>
      <c r="XU23" s="7"/>
      <c r="XV23" s="7"/>
      <c r="XW23" s="7"/>
      <c r="XX23" s="7"/>
      <c r="XY23" s="7"/>
      <c r="XZ23" s="7"/>
      <c r="YA23" s="7"/>
      <c r="YB23" s="7"/>
      <c r="YC23" s="7"/>
      <c r="YD23" s="7"/>
      <c r="YE23" s="7"/>
      <c r="YF23" s="7"/>
      <c r="YG23" s="7"/>
      <c r="YH23" s="7"/>
      <c r="YI23" s="7"/>
      <c r="YJ23" s="7"/>
      <c r="YK23" s="7"/>
      <c r="YL23" s="7"/>
      <c r="YM23" s="7"/>
      <c r="YN23" s="7"/>
      <c r="YO23" s="7"/>
      <c r="YP23" s="7"/>
      <c r="YQ23" s="7"/>
      <c r="YR23" s="7"/>
      <c r="YS23" s="7"/>
      <c r="YT23" s="7"/>
      <c r="YU23" s="7"/>
      <c r="YV23" s="7"/>
      <c r="YW23" s="7"/>
      <c r="YX23" s="7"/>
      <c r="YY23" s="7"/>
      <c r="YZ23" s="7"/>
      <c r="ZA23" s="7"/>
      <c r="ZB23" s="7"/>
      <c r="ZC23" s="7"/>
      <c r="ZD23" s="7"/>
      <c r="ZE23" s="7"/>
      <c r="ZF23" s="7"/>
      <c r="ZG23" s="7"/>
      <c r="ZH23" s="7"/>
      <c r="ZI23" s="7"/>
      <c r="ZJ23" s="7"/>
      <c r="ZK23" s="7"/>
      <c r="ZL23" s="7"/>
      <c r="ZM23" s="7"/>
      <c r="ZN23" s="7"/>
      <c r="ZO23" s="7"/>
      <c r="ZP23" s="7"/>
      <c r="ZQ23" s="7"/>
      <c r="ZR23" s="7"/>
      <c r="ZS23" s="7"/>
      <c r="ZT23" s="7"/>
      <c r="ZU23" s="7"/>
      <c r="ZV23" s="7"/>
      <c r="ZW23" s="7"/>
      <c r="ZX23" s="7"/>
      <c r="ZY23" s="7"/>
      <c r="ZZ23" s="7"/>
      <c r="AAA23" s="7"/>
      <c r="AAB23" s="7"/>
      <c r="AAC23" s="7"/>
      <c r="AAD23" s="7"/>
      <c r="AAE23" s="7"/>
      <c r="AAF23" s="7"/>
      <c r="AAG23" s="7"/>
      <c r="AAH23" s="7"/>
      <c r="AAI23" s="7"/>
      <c r="AAJ23" s="7"/>
      <c r="AAK23" s="7"/>
      <c r="AAL23" s="7"/>
      <c r="AAM23" s="7"/>
      <c r="AAN23" s="7"/>
      <c r="AAO23" s="7"/>
      <c r="AAP23" s="7"/>
      <c r="AAQ23" s="7"/>
      <c r="AAR23" s="7"/>
      <c r="AAS23" s="7"/>
      <c r="AAT23" s="7"/>
      <c r="AAU23" s="7"/>
      <c r="AAV23" s="7"/>
      <c r="AAW23" s="7"/>
      <c r="AAX23" s="7"/>
      <c r="AAY23" s="7"/>
      <c r="AAZ23" s="7"/>
      <c r="ABA23" s="7"/>
      <c r="ABB23" s="7"/>
      <c r="ABC23" s="7"/>
      <c r="ABD23" s="7"/>
      <c r="ABE23" s="7"/>
      <c r="ABF23" s="7"/>
      <c r="ABG23" s="7"/>
      <c r="ABH23" s="7"/>
      <c r="ABI23" s="7"/>
      <c r="ABJ23" s="7"/>
      <c r="ABK23" s="7"/>
      <c r="ABL23" s="7"/>
      <c r="ABM23" s="7"/>
      <c r="ABN23" s="7"/>
      <c r="ABO23" s="7"/>
      <c r="ABP23" s="7"/>
      <c r="ABQ23" s="7"/>
      <c r="ABR23" s="7"/>
      <c r="ABS23" s="7"/>
      <c r="ABT23" s="7"/>
      <c r="ABU23" s="7"/>
      <c r="ABV23" s="7"/>
      <c r="ABW23" s="7"/>
      <c r="ABX23" s="7"/>
      <c r="ABY23" s="7"/>
      <c r="ABZ23" s="7"/>
      <c r="ACA23" s="7"/>
      <c r="ACB23" s="7"/>
      <c r="ACC23" s="7"/>
      <c r="ACD23" s="7"/>
      <c r="ACE23" s="7"/>
      <c r="ACF23" s="7"/>
      <c r="ACG23" s="7"/>
      <c r="ACH23" s="7"/>
      <c r="ACI23" s="7"/>
      <c r="ACJ23" s="7"/>
      <c r="ACK23" s="7"/>
      <c r="ACL23" s="7"/>
    </row>
    <row r="24" spans="1:766" s="4" customFormat="1" ht="15" customHeight="1" x14ac:dyDescent="0.35">
      <c r="A24" s="98"/>
      <c r="B24" s="327" t="s">
        <v>177</v>
      </c>
      <c r="C24" s="227">
        <v>0</v>
      </c>
      <c r="D24" s="227">
        <v>0</v>
      </c>
      <c r="E24" s="338">
        <f t="shared" si="1"/>
        <v>0</v>
      </c>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c r="HZ24" s="7"/>
      <c r="IA24" s="7"/>
      <c r="IB24" s="7"/>
      <c r="IC24" s="7"/>
      <c r="ID24" s="7"/>
      <c r="IE24" s="7"/>
      <c r="IF24" s="7"/>
      <c r="IG24" s="7"/>
      <c r="IH24" s="7"/>
      <c r="II24" s="7"/>
      <c r="IJ24" s="7"/>
      <c r="IK24" s="7"/>
      <c r="IL24" s="7"/>
      <c r="IM24" s="7"/>
      <c r="IN24" s="7"/>
      <c r="IO24" s="7"/>
      <c r="IP24" s="7"/>
      <c r="IQ24" s="7"/>
      <c r="IR24" s="7"/>
      <c r="IS24" s="7"/>
      <c r="IT24" s="7"/>
      <c r="IU24" s="7"/>
      <c r="IV24" s="7"/>
      <c r="IW24" s="7"/>
      <c r="IX24" s="7"/>
      <c r="IY24" s="7"/>
      <c r="IZ24" s="7"/>
      <c r="JA24" s="7"/>
      <c r="JB24" s="7"/>
      <c r="JC24" s="7"/>
      <c r="JD24" s="7"/>
      <c r="JE24" s="7"/>
      <c r="JF24" s="7"/>
      <c r="JG24" s="7"/>
      <c r="JH24" s="7"/>
      <c r="JI24" s="7"/>
      <c r="JJ24" s="7"/>
      <c r="JK24" s="7"/>
      <c r="JL24" s="7"/>
      <c r="JM24" s="7"/>
      <c r="JN24" s="7"/>
      <c r="JO24" s="7"/>
      <c r="JP24" s="7"/>
      <c r="JQ24" s="7"/>
      <c r="JR24" s="7"/>
      <c r="JS24" s="7"/>
      <c r="JT24" s="7"/>
      <c r="JU24" s="7"/>
      <c r="JV24" s="7"/>
      <c r="JW24" s="7"/>
      <c r="JX24" s="7"/>
      <c r="JY24" s="7"/>
      <c r="JZ24" s="7"/>
      <c r="KA24" s="7"/>
      <c r="KB24" s="7"/>
      <c r="KC24" s="7"/>
      <c r="KD24" s="7"/>
      <c r="KE24" s="7"/>
      <c r="KF24" s="7"/>
      <c r="KG24" s="7"/>
      <c r="KH24" s="7"/>
      <c r="KI24" s="7"/>
      <c r="KJ24" s="7"/>
      <c r="KK24" s="7"/>
      <c r="KL24" s="7"/>
      <c r="KM24" s="7"/>
      <c r="KN24" s="7"/>
      <c r="KO24" s="7"/>
      <c r="KP24" s="7"/>
      <c r="KQ24" s="7"/>
      <c r="KR24" s="7"/>
      <c r="KS24" s="7"/>
      <c r="KT24" s="7"/>
      <c r="KU24" s="7"/>
      <c r="KV24" s="7"/>
      <c r="KW24" s="7"/>
      <c r="KX24" s="7"/>
      <c r="KY24" s="7"/>
      <c r="KZ24" s="7"/>
      <c r="LA24" s="7"/>
      <c r="LB24" s="7"/>
      <c r="LC24" s="7"/>
      <c r="LD24" s="7"/>
      <c r="LE24" s="7"/>
      <c r="LF24" s="7"/>
      <c r="LG24" s="7"/>
      <c r="LH24" s="7"/>
      <c r="LI24" s="7"/>
      <c r="LJ24" s="7"/>
      <c r="LK24" s="7"/>
      <c r="LL24" s="7"/>
      <c r="LM24" s="7"/>
      <c r="LN24" s="7"/>
      <c r="LO24" s="7"/>
      <c r="LP24" s="7"/>
      <c r="LQ24" s="7"/>
      <c r="LR24" s="7"/>
      <c r="LS24" s="7"/>
      <c r="LT24" s="7"/>
      <c r="LU24" s="7"/>
      <c r="LV24" s="7"/>
      <c r="LW24" s="7"/>
      <c r="LX24" s="7"/>
      <c r="LY24" s="7"/>
      <c r="LZ24" s="7"/>
      <c r="MA24" s="7"/>
      <c r="MB24" s="7"/>
      <c r="MC24" s="7"/>
      <c r="MD24" s="7"/>
      <c r="ME24" s="7"/>
      <c r="MF24" s="7"/>
      <c r="MG24" s="7"/>
      <c r="MH24" s="7"/>
      <c r="MI24" s="7"/>
      <c r="MJ24" s="7"/>
      <c r="MK24" s="7"/>
      <c r="ML24" s="7"/>
      <c r="MM24" s="7"/>
      <c r="MN24" s="7"/>
      <c r="MO24" s="7"/>
      <c r="MP24" s="7"/>
      <c r="MQ24" s="7"/>
      <c r="MR24" s="7"/>
      <c r="MS24" s="7"/>
      <c r="MT24" s="7"/>
      <c r="MU24" s="7"/>
      <c r="MV24" s="7"/>
      <c r="MW24" s="7"/>
      <c r="MX24" s="7"/>
      <c r="MY24" s="7"/>
      <c r="MZ24" s="7"/>
      <c r="NA24" s="7"/>
      <c r="NB24" s="7"/>
      <c r="NC24" s="7"/>
      <c r="ND24" s="7"/>
      <c r="NE24" s="7"/>
      <c r="NF24" s="7"/>
      <c r="NG24" s="7"/>
      <c r="NH24" s="7"/>
      <c r="NI24" s="7"/>
      <c r="NJ24" s="7"/>
      <c r="NK24" s="7"/>
      <c r="NL24" s="7"/>
      <c r="NM24" s="7"/>
      <c r="NN24" s="7"/>
      <c r="NO24" s="7"/>
      <c r="NP24" s="7"/>
      <c r="NQ24" s="7"/>
      <c r="NR24" s="7"/>
      <c r="NS24" s="7"/>
      <c r="NT24" s="7"/>
      <c r="NU24" s="7"/>
      <c r="NV24" s="7"/>
      <c r="NW24" s="7"/>
      <c r="NX24" s="7"/>
      <c r="NY24" s="7"/>
      <c r="NZ24" s="7"/>
      <c r="OA24" s="7"/>
      <c r="OB24" s="7"/>
      <c r="OC24" s="7"/>
      <c r="OD24" s="7"/>
      <c r="OE24" s="7"/>
      <c r="OF24" s="7"/>
      <c r="OG24" s="7"/>
      <c r="OH24" s="7"/>
      <c r="OI24" s="7"/>
      <c r="OJ24" s="7"/>
      <c r="OK24" s="7"/>
      <c r="OL24" s="7"/>
      <c r="OM24" s="7"/>
      <c r="ON24" s="7"/>
      <c r="OO24" s="7"/>
      <c r="OP24" s="7"/>
      <c r="OQ24" s="7"/>
      <c r="OR24" s="7"/>
      <c r="OS24" s="7"/>
      <c r="OT24" s="7"/>
      <c r="OU24" s="7"/>
      <c r="OV24" s="7"/>
      <c r="OW24" s="7"/>
      <c r="OX24" s="7"/>
      <c r="OY24" s="7"/>
      <c r="OZ24" s="7"/>
      <c r="PA24" s="7"/>
      <c r="PB24" s="7"/>
      <c r="PC24" s="7"/>
      <c r="PD24" s="7"/>
      <c r="PE24" s="7"/>
      <c r="PF24" s="7"/>
      <c r="PG24" s="7"/>
      <c r="PH24" s="7"/>
      <c r="PI24" s="7"/>
      <c r="PJ24" s="7"/>
      <c r="PK24" s="7"/>
      <c r="PL24" s="7"/>
      <c r="PM24" s="7"/>
      <c r="PN24" s="7"/>
      <c r="PO24" s="7"/>
      <c r="PP24" s="7"/>
      <c r="PQ24" s="7"/>
      <c r="PR24" s="7"/>
      <c r="PS24" s="7"/>
      <c r="PT24" s="7"/>
      <c r="PU24" s="7"/>
      <c r="PV24" s="7"/>
      <c r="PW24" s="7"/>
      <c r="PX24" s="7"/>
      <c r="PY24" s="7"/>
      <c r="PZ24" s="7"/>
      <c r="QA24" s="7"/>
      <c r="QB24" s="7"/>
      <c r="QC24" s="7"/>
      <c r="QD24" s="7"/>
      <c r="QE24" s="7"/>
      <c r="QF24" s="7"/>
      <c r="QG24" s="7"/>
      <c r="QH24" s="7"/>
      <c r="QI24" s="7"/>
      <c r="QJ24" s="7"/>
      <c r="QK24" s="7"/>
      <c r="QL24" s="7"/>
      <c r="QM24" s="7"/>
      <c r="QN24" s="7"/>
      <c r="QO24" s="7"/>
      <c r="QP24" s="7"/>
      <c r="QQ24" s="7"/>
      <c r="QR24" s="7"/>
      <c r="QS24" s="7"/>
      <c r="QT24" s="7"/>
      <c r="QU24" s="7"/>
      <c r="QV24" s="7"/>
      <c r="QW24" s="7"/>
      <c r="QX24" s="7"/>
      <c r="QY24" s="7"/>
      <c r="QZ24" s="7"/>
      <c r="RA24" s="7"/>
      <c r="RB24" s="7"/>
      <c r="RC24" s="7"/>
      <c r="RD24" s="7"/>
      <c r="RE24" s="7"/>
      <c r="RF24" s="7"/>
      <c r="RG24" s="7"/>
      <c r="RH24" s="7"/>
      <c r="RI24" s="7"/>
      <c r="RJ24" s="7"/>
      <c r="RK24" s="7"/>
      <c r="RL24" s="7"/>
      <c r="RM24" s="7"/>
      <c r="RN24" s="7"/>
      <c r="RO24" s="7"/>
      <c r="RP24" s="7"/>
      <c r="RQ24" s="7"/>
      <c r="RR24" s="7"/>
      <c r="RS24" s="7"/>
      <c r="RT24" s="7"/>
      <c r="RU24" s="7"/>
      <c r="RV24" s="7"/>
      <c r="RW24" s="7"/>
      <c r="RX24" s="7"/>
      <c r="RY24" s="7"/>
      <c r="RZ24" s="7"/>
      <c r="SA24" s="7"/>
      <c r="SB24" s="7"/>
      <c r="SC24" s="7"/>
      <c r="SD24" s="7"/>
      <c r="SE24" s="7"/>
      <c r="SF24" s="7"/>
      <c r="SG24" s="7"/>
      <c r="SH24" s="7"/>
      <c r="SI24" s="7"/>
      <c r="SJ24" s="7"/>
      <c r="SK24" s="7"/>
      <c r="SL24" s="7"/>
      <c r="SM24" s="7"/>
      <c r="SN24" s="7"/>
      <c r="SO24" s="7"/>
      <c r="SP24" s="7"/>
      <c r="SQ24" s="7"/>
      <c r="SR24" s="7"/>
      <c r="SS24" s="7"/>
      <c r="ST24" s="7"/>
      <c r="SU24" s="7"/>
      <c r="SV24" s="7"/>
      <c r="SW24" s="7"/>
      <c r="SX24" s="7"/>
      <c r="SY24" s="7"/>
      <c r="SZ24" s="7"/>
      <c r="TA24" s="7"/>
      <c r="TB24" s="7"/>
      <c r="TC24" s="7"/>
      <c r="TD24" s="7"/>
      <c r="TE24" s="7"/>
      <c r="TF24" s="7"/>
      <c r="TG24" s="7"/>
      <c r="TH24" s="7"/>
      <c r="TI24" s="7"/>
      <c r="TJ24" s="7"/>
      <c r="TK24" s="7"/>
      <c r="TL24" s="7"/>
      <c r="TM24" s="7"/>
      <c r="TN24" s="7"/>
      <c r="TO24" s="7"/>
      <c r="TP24" s="7"/>
      <c r="TQ24" s="7"/>
      <c r="TR24" s="7"/>
      <c r="TS24" s="7"/>
      <c r="TT24" s="7"/>
      <c r="TU24" s="7"/>
      <c r="TV24" s="7"/>
      <c r="TW24" s="7"/>
      <c r="TX24" s="7"/>
      <c r="TY24" s="7"/>
      <c r="TZ24" s="7"/>
      <c r="UA24" s="7"/>
      <c r="UB24" s="7"/>
      <c r="UC24" s="7"/>
      <c r="UD24" s="7"/>
      <c r="UE24" s="7"/>
      <c r="UF24" s="7"/>
      <c r="UG24" s="7"/>
      <c r="UH24" s="7"/>
      <c r="UI24" s="7"/>
      <c r="UJ24" s="7"/>
      <c r="UK24" s="7"/>
      <c r="UL24" s="7"/>
      <c r="UM24" s="7"/>
      <c r="UN24" s="7"/>
      <c r="UO24" s="7"/>
      <c r="UP24" s="7"/>
      <c r="UQ24" s="7"/>
      <c r="UR24" s="7"/>
      <c r="US24" s="7"/>
      <c r="UT24" s="7"/>
      <c r="UU24" s="7"/>
      <c r="UV24" s="7"/>
      <c r="UW24" s="7"/>
      <c r="UX24" s="7"/>
      <c r="UY24" s="7"/>
      <c r="UZ24" s="7"/>
      <c r="VA24" s="7"/>
      <c r="VB24" s="7"/>
      <c r="VC24" s="7"/>
      <c r="VD24" s="7"/>
      <c r="VE24" s="7"/>
      <c r="VF24" s="7"/>
      <c r="VG24" s="7"/>
      <c r="VH24" s="7"/>
      <c r="VI24" s="7"/>
      <c r="VJ24" s="7"/>
      <c r="VK24" s="7"/>
      <c r="VL24" s="7"/>
      <c r="VM24" s="7"/>
      <c r="VN24" s="7"/>
      <c r="VO24" s="7"/>
      <c r="VP24" s="7"/>
      <c r="VQ24" s="7"/>
      <c r="VR24" s="7"/>
      <c r="VS24" s="7"/>
      <c r="VT24" s="7"/>
      <c r="VU24" s="7"/>
      <c r="VV24" s="7"/>
      <c r="VW24" s="7"/>
      <c r="VX24" s="7"/>
      <c r="VY24" s="7"/>
      <c r="VZ24" s="7"/>
      <c r="WA24" s="7"/>
      <c r="WB24" s="7"/>
      <c r="WC24" s="7"/>
      <c r="WD24" s="7"/>
      <c r="WE24" s="7"/>
      <c r="WF24" s="7"/>
      <c r="WG24" s="7"/>
      <c r="WH24" s="7"/>
      <c r="WI24" s="7"/>
      <c r="WJ24" s="7"/>
      <c r="WK24" s="7"/>
      <c r="WL24" s="7"/>
      <c r="WM24" s="7"/>
      <c r="WN24" s="7"/>
      <c r="WO24" s="7"/>
      <c r="WP24" s="7"/>
      <c r="WQ24" s="7"/>
      <c r="WR24" s="7"/>
      <c r="WS24" s="7"/>
      <c r="WT24" s="7"/>
      <c r="WU24" s="7"/>
      <c r="WV24" s="7"/>
      <c r="WW24" s="7"/>
      <c r="WX24" s="7"/>
      <c r="WY24" s="7"/>
      <c r="WZ24" s="7"/>
      <c r="XA24" s="7"/>
      <c r="XB24" s="7"/>
      <c r="XC24" s="7"/>
      <c r="XD24" s="7"/>
      <c r="XE24" s="7"/>
      <c r="XF24" s="7"/>
      <c r="XG24" s="7"/>
      <c r="XH24" s="7"/>
      <c r="XI24" s="7"/>
      <c r="XJ24" s="7"/>
      <c r="XK24" s="7"/>
      <c r="XL24" s="7"/>
      <c r="XM24" s="7"/>
      <c r="XN24" s="7"/>
      <c r="XO24" s="7"/>
      <c r="XP24" s="7"/>
      <c r="XQ24" s="7"/>
      <c r="XR24" s="7"/>
      <c r="XS24" s="7"/>
      <c r="XT24" s="7"/>
      <c r="XU24" s="7"/>
      <c r="XV24" s="7"/>
      <c r="XW24" s="7"/>
      <c r="XX24" s="7"/>
      <c r="XY24" s="7"/>
      <c r="XZ24" s="7"/>
      <c r="YA24" s="7"/>
      <c r="YB24" s="7"/>
      <c r="YC24" s="7"/>
      <c r="YD24" s="7"/>
      <c r="YE24" s="7"/>
      <c r="YF24" s="7"/>
      <c r="YG24" s="7"/>
      <c r="YH24" s="7"/>
      <c r="YI24" s="7"/>
      <c r="YJ24" s="7"/>
      <c r="YK24" s="7"/>
      <c r="YL24" s="7"/>
      <c r="YM24" s="7"/>
      <c r="YN24" s="7"/>
      <c r="YO24" s="7"/>
      <c r="YP24" s="7"/>
      <c r="YQ24" s="7"/>
      <c r="YR24" s="7"/>
      <c r="YS24" s="7"/>
      <c r="YT24" s="7"/>
      <c r="YU24" s="7"/>
      <c r="YV24" s="7"/>
      <c r="YW24" s="7"/>
      <c r="YX24" s="7"/>
      <c r="YY24" s="7"/>
      <c r="YZ24" s="7"/>
      <c r="ZA24" s="7"/>
      <c r="ZB24" s="7"/>
      <c r="ZC24" s="7"/>
      <c r="ZD24" s="7"/>
      <c r="ZE24" s="7"/>
      <c r="ZF24" s="7"/>
      <c r="ZG24" s="7"/>
      <c r="ZH24" s="7"/>
      <c r="ZI24" s="7"/>
      <c r="ZJ24" s="7"/>
      <c r="ZK24" s="7"/>
      <c r="ZL24" s="7"/>
      <c r="ZM24" s="7"/>
      <c r="ZN24" s="7"/>
      <c r="ZO24" s="7"/>
      <c r="ZP24" s="7"/>
      <c r="ZQ24" s="7"/>
      <c r="ZR24" s="7"/>
      <c r="ZS24" s="7"/>
      <c r="ZT24" s="7"/>
      <c r="ZU24" s="7"/>
      <c r="ZV24" s="7"/>
      <c r="ZW24" s="7"/>
      <c r="ZX24" s="7"/>
      <c r="ZY24" s="7"/>
      <c r="ZZ24" s="7"/>
      <c r="AAA24" s="7"/>
      <c r="AAB24" s="7"/>
      <c r="AAC24" s="7"/>
      <c r="AAD24" s="7"/>
      <c r="AAE24" s="7"/>
      <c r="AAF24" s="7"/>
      <c r="AAG24" s="7"/>
      <c r="AAH24" s="7"/>
      <c r="AAI24" s="7"/>
      <c r="AAJ24" s="7"/>
      <c r="AAK24" s="7"/>
      <c r="AAL24" s="7"/>
      <c r="AAM24" s="7"/>
      <c r="AAN24" s="7"/>
      <c r="AAO24" s="7"/>
      <c r="AAP24" s="7"/>
      <c r="AAQ24" s="7"/>
      <c r="AAR24" s="7"/>
      <c r="AAS24" s="7"/>
      <c r="AAT24" s="7"/>
      <c r="AAU24" s="7"/>
      <c r="AAV24" s="7"/>
      <c r="AAW24" s="7"/>
      <c r="AAX24" s="7"/>
      <c r="AAY24" s="7"/>
      <c r="AAZ24" s="7"/>
      <c r="ABA24" s="7"/>
      <c r="ABB24" s="7"/>
      <c r="ABC24" s="7"/>
      <c r="ABD24" s="7"/>
      <c r="ABE24" s="7"/>
      <c r="ABF24" s="7"/>
      <c r="ABG24" s="7"/>
      <c r="ABH24" s="7"/>
      <c r="ABI24" s="7"/>
      <c r="ABJ24" s="7"/>
      <c r="ABK24" s="7"/>
      <c r="ABL24" s="7"/>
      <c r="ABM24" s="7"/>
      <c r="ABN24" s="7"/>
      <c r="ABO24" s="7"/>
      <c r="ABP24" s="7"/>
      <c r="ABQ24" s="7"/>
      <c r="ABR24" s="7"/>
      <c r="ABS24" s="7"/>
      <c r="ABT24" s="7"/>
      <c r="ABU24" s="7"/>
      <c r="ABV24" s="7"/>
      <c r="ABW24" s="7"/>
      <c r="ABX24" s="7"/>
      <c r="ABY24" s="7"/>
      <c r="ABZ24" s="7"/>
      <c r="ACA24" s="7"/>
      <c r="ACB24" s="7"/>
      <c r="ACC24" s="7"/>
      <c r="ACD24" s="7"/>
      <c r="ACE24" s="7"/>
      <c r="ACF24" s="7"/>
      <c r="ACG24" s="7"/>
      <c r="ACH24" s="7"/>
      <c r="ACI24" s="7"/>
      <c r="ACJ24" s="7"/>
      <c r="ACK24" s="7"/>
      <c r="ACL24" s="7"/>
    </row>
    <row r="25" spans="1:766" s="4" customFormat="1" ht="15" customHeight="1" x14ac:dyDescent="0.35">
      <c r="A25" s="98"/>
      <c r="B25" s="327" t="s">
        <v>177</v>
      </c>
      <c r="C25" s="227">
        <v>0</v>
      </c>
      <c r="D25" s="227">
        <v>0</v>
      </c>
      <c r="E25" s="338">
        <f t="shared" si="1"/>
        <v>0</v>
      </c>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c r="FN25" s="7"/>
      <c r="FO25" s="7"/>
      <c r="FP25" s="7"/>
      <c r="FQ25" s="7"/>
      <c r="FR25" s="7"/>
      <c r="FS25" s="7"/>
      <c r="FT25" s="7"/>
      <c r="FU25" s="7"/>
      <c r="FV25" s="7"/>
      <c r="FW25" s="7"/>
      <c r="FX25" s="7"/>
      <c r="FY25" s="7"/>
      <c r="FZ25" s="7"/>
      <c r="GA25" s="7"/>
      <c r="GB25" s="7"/>
      <c r="GC25" s="7"/>
      <c r="GD25" s="7"/>
      <c r="GE25" s="7"/>
      <c r="GF25" s="7"/>
      <c r="GG25" s="7"/>
      <c r="GH25" s="7"/>
      <c r="GI25" s="7"/>
      <c r="GJ25" s="7"/>
      <c r="GK25" s="7"/>
      <c r="GL25" s="7"/>
      <c r="GM25" s="7"/>
      <c r="GN25" s="7"/>
      <c r="GO25" s="7"/>
      <c r="GP25" s="7"/>
      <c r="GQ25" s="7"/>
      <c r="GR25" s="7"/>
      <c r="GS25" s="7"/>
      <c r="GT25" s="7"/>
      <c r="GU25" s="7"/>
      <c r="GV25" s="7"/>
      <c r="GW25" s="7"/>
      <c r="GX25" s="7"/>
      <c r="GY25" s="7"/>
      <c r="GZ25" s="7"/>
      <c r="HA25" s="7"/>
      <c r="HB25" s="7"/>
      <c r="HC25" s="7"/>
      <c r="HD25" s="7"/>
      <c r="HE25" s="7"/>
      <c r="HF25" s="7"/>
      <c r="HG25" s="7"/>
      <c r="HH25" s="7"/>
      <c r="HI25" s="7"/>
      <c r="HJ25" s="7"/>
      <c r="HK25" s="7"/>
      <c r="HL25" s="7"/>
      <c r="HM25" s="7"/>
      <c r="HN25" s="7"/>
      <c r="HO25" s="7"/>
      <c r="HP25" s="7"/>
      <c r="HQ25" s="7"/>
      <c r="HR25" s="7"/>
      <c r="HS25" s="7"/>
      <c r="HT25" s="7"/>
      <c r="HU25" s="7"/>
      <c r="HV25" s="7"/>
      <c r="HW25" s="7"/>
      <c r="HX25" s="7"/>
      <c r="HY25" s="7"/>
      <c r="HZ25" s="7"/>
      <c r="IA25" s="7"/>
      <c r="IB25" s="7"/>
      <c r="IC25" s="7"/>
      <c r="ID25" s="7"/>
      <c r="IE25" s="7"/>
      <c r="IF25" s="7"/>
      <c r="IG25" s="7"/>
      <c r="IH25" s="7"/>
      <c r="II25" s="7"/>
      <c r="IJ25" s="7"/>
      <c r="IK25" s="7"/>
      <c r="IL25" s="7"/>
      <c r="IM25" s="7"/>
      <c r="IN25" s="7"/>
      <c r="IO25" s="7"/>
      <c r="IP25" s="7"/>
      <c r="IQ25" s="7"/>
      <c r="IR25" s="7"/>
      <c r="IS25" s="7"/>
      <c r="IT25" s="7"/>
      <c r="IU25" s="7"/>
      <c r="IV25" s="7"/>
      <c r="IW25" s="7"/>
      <c r="IX25" s="7"/>
      <c r="IY25" s="7"/>
      <c r="IZ25" s="7"/>
      <c r="JA25" s="7"/>
      <c r="JB25" s="7"/>
      <c r="JC25" s="7"/>
      <c r="JD25" s="7"/>
      <c r="JE25" s="7"/>
      <c r="JF25" s="7"/>
      <c r="JG25" s="7"/>
      <c r="JH25" s="7"/>
      <c r="JI25" s="7"/>
      <c r="JJ25" s="7"/>
      <c r="JK25" s="7"/>
      <c r="JL25" s="7"/>
      <c r="JM25" s="7"/>
      <c r="JN25" s="7"/>
      <c r="JO25" s="7"/>
      <c r="JP25" s="7"/>
      <c r="JQ25" s="7"/>
      <c r="JR25" s="7"/>
      <c r="JS25" s="7"/>
      <c r="JT25" s="7"/>
      <c r="JU25" s="7"/>
      <c r="JV25" s="7"/>
      <c r="JW25" s="7"/>
      <c r="JX25" s="7"/>
      <c r="JY25" s="7"/>
      <c r="JZ25" s="7"/>
      <c r="KA25" s="7"/>
      <c r="KB25" s="7"/>
      <c r="KC25" s="7"/>
      <c r="KD25" s="7"/>
      <c r="KE25" s="7"/>
      <c r="KF25" s="7"/>
      <c r="KG25" s="7"/>
      <c r="KH25" s="7"/>
      <c r="KI25" s="7"/>
      <c r="KJ25" s="7"/>
      <c r="KK25" s="7"/>
      <c r="KL25" s="7"/>
      <c r="KM25" s="7"/>
      <c r="KN25" s="7"/>
      <c r="KO25" s="7"/>
      <c r="KP25" s="7"/>
      <c r="KQ25" s="7"/>
      <c r="KR25" s="7"/>
      <c r="KS25" s="7"/>
      <c r="KT25" s="7"/>
      <c r="KU25" s="7"/>
      <c r="KV25" s="7"/>
      <c r="KW25" s="7"/>
      <c r="KX25" s="7"/>
      <c r="KY25" s="7"/>
      <c r="KZ25" s="7"/>
      <c r="LA25" s="7"/>
      <c r="LB25" s="7"/>
      <c r="LC25" s="7"/>
      <c r="LD25" s="7"/>
      <c r="LE25" s="7"/>
      <c r="LF25" s="7"/>
      <c r="LG25" s="7"/>
      <c r="LH25" s="7"/>
      <c r="LI25" s="7"/>
      <c r="LJ25" s="7"/>
      <c r="LK25" s="7"/>
      <c r="LL25" s="7"/>
      <c r="LM25" s="7"/>
      <c r="LN25" s="7"/>
      <c r="LO25" s="7"/>
      <c r="LP25" s="7"/>
      <c r="LQ25" s="7"/>
      <c r="LR25" s="7"/>
      <c r="LS25" s="7"/>
      <c r="LT25" s="7"/>
      <c r="LU25" s="7"/>
      <c r="LV25" s="7"/>
      <c r="LW25" s="7"/>
      <c r="LX25" s="7"/>
      <c r="LY25" s="7"/>
      <c r="LZ25" s="7"/>
      <c r="MA25" s="7"/>
      <c r="MB25" s="7"/>
      <c r="MC25" s="7"/>
      <c r="MD25" s="7"/>
      <c r="ME25" s="7"/>
      <c r="MF25" s="7"/>
      <c r="MG25" s="7"/>
      <c r="MH25" s="7"/>
      <c r="MI25" s="7"/>
      <c r="MJ25" s="7"/>
      <c r="MK25" s="7"/>
      <c r="ML25" s="7"/>
      <c r="MM25" s="7"/>
      <c r="MN25" s="7"/>
      <c r="MO25" s="7"/>
      <c r="MP25" s="7"/>
      <c r="MQ25" s="7"/>
      <c r="MR25" s="7"/>
      <c r="MS25" s="7"/>
      <c r="MT25" s="7"/>
      <c r="MU25" s="7"/>
      <c r="MV25" s="7"/>
      <c r="MW25" s="7"/>
      <c r="MX25" s="7"/>
      <c r="MY25" s="7"/>
      <c r="MZ25" s="7"/>
      <c r="NA25" s="7"/>
      <c r="NB25" s="7"/>
      <c r="NC25" s="7"/>
      <c r="ND25" s="7"/>
      <c r="NE25" s="7"/>
      <c r="NF25" s="7"/>
      <c r="NG25" s="7"/>
      <c r="NH25" s="7"/>
      <c r="NI25" s="7"/>
      <c r="NJ25" s="7"/>
      <c r="NK25" s="7"/>
      <c r="NL25" s="7"/>
      <c r="NM25" s="7"/>
      <c r="NN25" s="7"/>
      <c r="NO25" s="7"/>
      <c r="NP25" s="7"/>
      <c r="NQ25" s="7"/>
      <c r="NR25" s="7"/>
      <c r="NS25" s="7"/>
      <c r="NT25" s="7"/>
      <c r="NU25" s="7"/>
      <c r="NV25" s="7"/>
      <c r="NW25" s="7"/>
      <c r="NX25" s="7"/>
      <c r="NY25" s="7"/>
      <c r="NZ25" s="7"/>
      <c r="OA25" s="7"/>
      <c r="OB25" s="7"/>
      <c r="OC25" s="7"/>
      <c r="OD25" s="7"/>
      <c r="OE25" s="7"/>
      <c r="OF25" s="7"/>
      <c r="OG25" s="7"/>
      <c r="OH25" s="7"/>
      <c r="OI25" s="7"/>
      <c r="OJ25" s="7"/>
      <c r="OK25" s="7"/>
      <c r="OL25" s="7"/>
      <c r="OM25" s="7"/>
      <c r="ON25" s="7"/>
      <c r="OO25" s="7"/>
      <c r="OP25" s="7"/>
      <c r="OQ25" s="7"/>
      <c r="OR25" s="7"/>
      <c r="OS25" s="7"/>
      <c r="OT25" s="7"/>
      <c r="OU25" s="7"/>
      <c r="OV25" s="7"/>
      <c r="OW25" s="7"/>
      <c r="OX25" s="7"/>
      <c r="OY25" s="7"/>
      <c r="OZ25" s="7"/>
      <c r="PA25" s="7"/>
      <c r="PB25" s="7"/>
      <c r="PC25" s="7"/>
      <c r="PD25" s="7"/>
      <c r="PE25" s="7"/>
      <c r="PF25" s="7"/>
      <c r="PG25" s="7"/>
      <c r="PH25" s="7"/>
      <c r="PI25" s="7"/>
      <c r="PJ25" s="7"/>
      <c r="PK25" s="7"/>
      <c r="PL25" s="7"/>
      <c r="PM25" s="7"/>
      <c r="PN25" s="7"/>
      <c r="PO25" s="7"/>
      <c r="PP25" s="7"/>
      <c r="PQ25" s="7"/>
      <c r="PR25" s="7"/>
      <c r="PS25" s="7"/>
      <c r="PT25" s="7"/>
      <c r="PU25" s="7"/>
      <c r="PV25" s="7"/>
      <c r="PW25" s="7"/>
      <c r="PX25" s="7"/>
      <c r="PY25" s="7"/>
      <c r="PZ25" s="7"/>
      <c r="QA25" s="7"/>
      <c r="QB25" s="7"/>
      <c r="QC25" s="7"/>
      <c r="QD25" s="7"/>
      <c r="QE25" s="7"/>
      <c r="QF25" s="7"/>
      <c r="QG25" s="7"/>
      <c r="QH25" s="7"/>
      <c r="QI25" s="7"/>
      <c r="QJ25" s="7"/>
      <c r="QK25" s="7"/>
      <c r="QL25" s="7"/>
      <c r="QM25" s="7"/>
      <c r="QN25" s="7"/>
      <c r="QO25" s="7"/>
      <c r="QP25" s="7"/>
      <c r="QQ25" s="7"/>
      <c r="QR25" s="7"/>
      <c r="QS25" s="7"/>
      <c r="QT25" s="7"/>
      <c r="QU25" s="7"/>
      <c r="QV25" s="7"/>
      <c r="QW25" s="7"/>
      <c r="QX25" s="7"/>
      <c r="QY25" s="7"/>
      <c r="QZ25" s="7"/>
      <c r="RA25" s="7"/>
      <c r="RB25" s="7"/>
      <c r="RC25" s="7"/>
      <c r="RD25" s="7"/>
      <c r="RE25" s="7"/>
      <c r="RF25" s="7"/>
      <c r="RG25" s="7"/>
      <c r="RH25" s="7"/>
      <c r="RI25" s="7"/>
      <c r="RJ25" s="7"/>
      <c r="RK25" s="7"/>
      <c r="RL25" s="7"/>
      <c r="RM25" s="7"/>
      <c r="RN25" s="7"/>
      <c r="RO25" s="7"/>
      <c r="RP25" s="7"/>
      <c r="RQ25" s="7"/>
      <c r="RR25" s="7"/>
      <c r="RS25" s="7"/>
      <c r="RT25" s="7"/>
      <c r="RU25" s="7"/>
      <c r="RV25" s="7"/>
      <c r="RW25" s="7"/>
      <c r="RX25" s="7"/>
      <c r="RY25" s="7"/>
      <c r="RZ25" s="7"/>
      <c r="SA25" s="7"/>
      <c r="SB25" s="7"/>
      <c r="SC25" s="7"/>
      <c r="SD25" s="7"/>
      <c r="SE25" s="7"/>
      <c r="SF25" s="7"/>
      <c r="SG25" s="7"/>
      <c r="SH25" s="7"/>
      <c r="SI25" s="7"/>
      <c r="SJ25" s="7"/>
      <c r="SK25" s="7"/>
      <c r="SL25" s="7"/>
      <c r="SM25" s="7"/>
      <c r="SN25" s="7"/>
      <c r="SO25" s="7"/>
      <c r="SP25" s="7"/>
      <c r="SQ25" s="7"/>
      <c r="SR25" s="7"/>
      <c r="SS25" s="7"/>
      <c r="ST25" s="7"/>
      <c r="SU25" s="7"/>
      <c r="SV25" s="7"/>
      <c r="SW25" s="7"/>
      <c r="SX25" s="7"/>
      <c r="SY25" s="7"/>
      <c r="SZ25" s="7"/>
      <c r="TA25" s="7"/>
      <c r="TB25" s="7"/>
      <c r="TC25" s="7"/>
      <c r="TD25" s="7"/>
      <c r="TE25" s="7"/>
      <c r="TF25" s="7"/>
      <c r="TG25" s="7"/>
      <c r="TH25" s="7"/>
      <c r="TI25" s="7"/>
      <c r="TJ25" s="7"/>
      <c r="TK25" s="7"/>
      <c r="TL25" s="7"/>
      <c r="TM25" s="7"/>
      <c r="TN25" s="7"/>
      <c r="TO25" s="7"/>
      <c r="TP25" s="7"/>
      <c r="TQ25" s="7"/>
      <c r="TR25" s="7"/>
      <c r="TS25" s="7"/>
      <c r="TT25" s="7"/>
      <c r="TU25" s="7"/>
      <c r="TV25" s="7"/>
      <c r="TW25" s="7"/>
      <c r="TX25" s="7"/>
      <c r="TY25" s="7"/>
      <c r="TZ25" s="7"/>
      <c r="UA25" s="7"/>
      <c r="UB25" s="7"/>
      <c r="UC25" s="7"/>
      <c r="UD25" s="7"/>
      <c r="UE25" s="7"/>
      <c r="UF25" s="7"/>
      <c r="UG25" s="7"/>
      <c r="UH25" s="7"/>
      <c r="UI25" s="7"/>
      <c r="UJ25" s="7"/>
      <c r="UK25" s="7"/>
      <c r="UL25" s="7"/>
      <c r="UM25" s="7"/>
      <c r="UN25" s="7"/>
      <c r="UO25" s="7"/>
      <c r="UP25" s="7"/>
      <c r="UQ25" s="7"/>
      <c r="UR25" s="7"/>
      <c r="US25" s="7"/>
      <c r="UT25" s="7"/>
      <c r="UU25" s="7"/>
      <c r="UV25" s="7"/>
      <c r="UW25" s="7"/>
      <c r="UX25" s="7"/>
      <c r="UY25" s="7"/>
      <c r="UZ25" s="7"/>
      <c r="VA25" s="7"/>
      <c r="VB25" s="7"/>
      <c r="VC25" s="7"/>
      <c r="VD25" s="7"/>
      <c r="VE25" s="7"/>
      <c r="VF25" s="7"/>
      <c r="VG25" s="7"/>
      <c r="VH25" s="7"/>
      <c r="VI25" s="7"/>
      <c r="VJ25" s="7"/>
      <c r="VK25" s="7"/>
      <c r="VL25" s="7"/>
      <c r="VM25" s="7"/>
      <c r="VN25" s="7"/>
      <c r="VO25" s="7"/>
      <c r="VP25" s="7"/>
      <c r="VQ25" s="7"/>
      <c r="VR25" s="7"/>
      <c r="VS25" s="7"/>
      <c r="VT25" s="7"/>
      <c r="VU25" s="7"/>
      <c r="VV25" s="7"/>
      <c r="VW25" s="7"/>
      <c r="VX25" s="7"/>
      <c r="VY25" s="7"/>
      <c r="VZ25" s="7"/>
      <c r="WA25" s="7"/>
      <c r="WB25" s="7"/>
      <c r="WC25" s="7"/>
      <c r="WD25" s="7"/>
      <c r="WE25" s="7"/>
      <c r="WF25" s="7"/>
      <c r="WG25" s="7"/>
      <c r="WH25" s="7"/>
      <c r="WI25" s="7"/>
      <c r="WJ25" s="7"/>
      <c r="WK25" s="7"/>
      <c r="WL25" s="7"/>
      <c r="WM25" s="7"/>
      <c r="WN25" s="7"/>
      <c r="WO25" s="7"/>
      <c r="WP25" s="7"/>
      <c r="WQ25" s="7"/>
      <c r="WR25" s="7"/>
      <c r="WS25" s="7"/>
      <c r="WT25" s="7"/>
      <c r="WU25" s="7"/>
      <c r="WV25" s="7"/>
      <c r="WW25" s="7"/>
      <c r="WX25" s="7"/>
      <c r="WY25" s="7"/>
      <c r="WZ25" s="7"/>
      <c r="XA25" s="7"/>
      <c r="XB25" s="7"/>
      <c r="XC25" s="7"/>
      <c r="XD25" s="7"/>
      <c r="XE25" s="7"/>
      <c r="XF25" s="7"/>
      <c r="XG25" s="7"/>
      <c r="XH25" s="7"/>
      <c r="XI25" s="7"/>
      <c r="XJ25" s="7"/>
      <c r="XK25" s="7"/>
      <c r="XL25" s="7"/>
      <c r="XM25" s="7"/>
      <c r="XN25" s="7"/>
      <c r="XO25" s="7"/>
      <c r="XP25" s="7"/>
      <c r="XQ25" s="7"/>
      <c r="XR25" s="7"/>
      <c r="XS25" s="7"/>
      <c r="XT25" s="7"/>
      <c r="XU25" s="7"/>
      <c r="XV25" s="7"/>
      <c r="XW25" s="7"/>
      <c r="XX25" s="7"/>
      <c r="XY25" s="7"/>
      <c r="XZ25" s="7"/>
      <c r="YA25" s="7"/>
      <c r="YB25" s="7"/>
      <c r="YC25" s="7"/>
      <c r="YD25" s="7"/>
      <c r="YE25" s="7"/>
      <c r="YF25" s="7"/>
      <c r="YG25" s="7"/>
      <c r="YH25" s="7"/>
      <c r="YI25" s="7"/>
      <c r="YJ25" s="7"/>
      <c r="YK25" s="7"/>
      <c r="YL25" s="7"/>
      <c r="YM25" s="7"/>
      <c r="YN25" s="7"/>
      <c r="YO25" s="7"/>
      <c r="YP25" s="7"/>
      <c r="YQ25" s="7"/>
      <c r="YR25" s="7"/>
      <c r="YS25" s="7"/>
      <c r="YT25" s="7"/>
      <c r="YU25" s="7"/>
      <c r="YV25" s="7"/>
      <c r="YW25" s="7"/>
      <c r="YX25" s="7"/>
      <c r="YY25" s="7"/>
      <c r="YZ25" s="7"/>
      <c r="ZA25" s="7"/>
      <c r="ZB25" s="7"/>
      <c r="ZC25" s="7"/>
      <c r="ZD25" s="7"/>
      <c r="ZE25" s="7"/>
      <c r="ZF25" s="7"/>
      <c r="ZG25" s="7"/>
      <c r="ZH25" s="7"/>
      <c r="ZI25" s="7"/>
      <c r="ZJ25" s="7"/>
      <c r="ZK25" s="7"/>
      <c r="ZL25" s="7"/>
      <c r="ZM25" s="7"/>
      <c r="ZN25" s="7"/>
      <c r="ZO25" s="7"/>
      <c r="ZP25" s="7"/>
      <c r="ZQ25" s="7"/>
      <c r="ZR25" s="7"/>
      <c r="ZS25" s="7"/>
      <c r="ZT25" s="7"/>
      <c r="ZU25" s="7"/>
      <c r="ZV25" s="7"/>
      <c r="ZW25" s="7"/>
      <c r="ZX25" s="7"/>
      <c r="ZY25" s="7"/>
      <c r="ZZ25" s="7"/>
      <c r="AAA25" s="7"/>
      <c r="AAB25" s="7"/>
      <c r="AAC25" s="7"/>
      <c r="AAD25" s="7"/>
      <c r="AAE25" s="7"/>
      <c r="AAF25" s="7"/>
      <c r="AAG25" s="7"/>
      <c r="AAH25" s="7"/>
      <c r="AAI25" s="7"/>
      <c r="AAJ25" s="7"/>
      <c r="AAK25" s="7"/>
      <c r="AAL25" s="7"/>
      <c r="AAM25" s="7"/>
      <c r="AAN25" s="7"/>
      <c r="AAO25" s="7"/>
      <c r="AAP25" s="7"/>
      <c r="AAQ25" s="7"/>
      <c r="AAR25" s="7"/>
      <c r="AAS25" s="7"/>
      <c r="AAT25" s="7"/>
      <c r="AAU25" s="7"/>
      <c r="AAV25" s="7"/>
      <c r="AAW25" s="7"/>
      <c r="AAX25" s="7"/>
      <c r="AAY25" s="7"/>
      <c r="AAZ25" s="7"/>
      <c r="ABA25" s="7"/>
      <c r="ABB25" s="7"/>
      <c r="ABC25" s="7"/>
      <c r="ABD25" s="7"/>
      <c r="ABE25" s="7"/>
      <c r="ABF25" s="7"/>
      <c r="ABG25" s="7"/>
      <c r="ABH25" s="7"/>
      <c r="ABI25" s="7"/>
      <c r="ABJ25" s="7"/>
      <c r="ABK25" s="7"/>
      <c r="ABL25" s="7"/>
      <c r="ABM25" s="7"/>
      <c r="ABN25" s="7"/>
      <c r="ABO25" s="7"/>
      <c r="ABP25" s="7"/>
      <c r="ABQ25" s="7"/>
      <c r="ABR25" s="7"/>
      <c r="ABS25" s="7"/>
      <c r="ABT25" s="7"/>
      <c r="ABU25" s="7"/>
      <c r="ABV25" s="7"/>
      <c r="ABW25" s="7"/>
      <c r="ABX25" s="7"/>
      <c r="ABY25" s="7"/>
      <c r="ABZ25" s="7"/>
      <c r="ACA25" s="7"/>
      <c r="ACB25" s="7"/>
      <c r="ACC25" s="7"/>
      <c r="ACD25" s="7"/>
      <c r="ACE25" s="7"/>
      <c r="ACF25" s="7"/>
      <c r="ACG25" s="7"/>
      <c r="ACH25" s="7"/>
      <c r="ACI25" s="7"/>
      <c r="ACJ25" s="7"/>
      <c r="ACK25" s="7"/>
      <c r="ACL25" s="7"/>
    </row>
    <row r="26" spans="1:766" s="4" customFormat="1" ht="15" customHeight="1" x14ac:dyDescent="0.35">
      <c r="A26" s="98"/>
      <c r="B26" s="327" t="s">
        <v>177</v>
      </c>
      <c r="C26" s="227">
        <v>0</v>
      </c>
      <c r="D26" s="227">
        <v>0</v>
      </c>
      <c r="E26" s="338">
        <f t="shared" si="1"/>
        <v>0</v>
      </c>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c r="FN26" s="7"/>
      <c r="FO26" s="7"/>
      <c r="FP26" s="7"/>
      <c r="FQ26" s="7"/>
      <c r="FR26" s="7"/>
      <c r="FS26" s="7"/>
      <c r="FT26" s="7"/>
      <c r="FU26" s="7"/>
      <c r="FV26" s="7"/>
      <c r="FW26" s="7"/>
      <c r="FX26" s="7"/>
      <c r="FY26" s="7"/>
      <c r="FZ26" s="7"/>
      <c r="GA26" s="7"/>
      <c r="GB26" s="7"/>
      <c r="GC26" s="7"/>
      <c r="GD26" s="7"/>
      <c r="GE26" s="7"/>
      <c r="GF26" s="7"/>
      <c r="GG26" s="7"/>
      <c r="GH26" s="7"/>
      <c r="GI26" s="7"/>
      <c r="GJ26" s="7"/>
      <c r="GK26" s="7"/>
      <c r="GL26" s="7"/>
      <c r="GM26" s="7"/>
      <c r="GN26" s="7"/>
      <c r="GO26" s="7"/>
      <c r="GP26" s="7"/>
      <c r="GQ26" s="7"/>
      <c r="GR26" s="7"/>
      <c r="GS26" s="7"/>
      <c r="GT26" s="7"/>
      <c r="GU26" s="7"/>
      <c r="GV26" s="7"/>
      <c r="GW26" s="7"/>
      <c r="GX26" s="7"/>
      <c r="GY26" s="7"/>
      <c r="GZ26" s="7"/>
      <c r="HA26" s="7"/>
      <c r="HB26" s="7"/>
      <c r="HC26" s="7"/>
      <c r="HD26" s="7"/>
      <c r="HE26" s="7"/>
      <c r="HF26" s="7"/>
      <c r="HG26" s="7"/>
      <c r="HH26" s="7"/>
      <c r="HI26" s="7"/>
      <c r="HJ26" s="7"/>
      <c r="HK26" s="7"/>
      <c r="HL26" s="7"/>
      <c r="HM26" s="7"/>
      <c r="HN26" s="7"/>
      <c r="HO26" s="7"/>
      <c r="HP26" s="7"/>
      <c r="HQ26" s="7"/>
      <c r="HR26" s="7"/>
      <c r="HS26" s="7"/>
      <c r="HT26" s="7"/>
      <c r="HU26" s="7"/>
      <c r="HV26" s="7"/>
      <c r="HW26" s="7"/>
      <c r="HX26" s="7"/>
      <c r="HY26" s="7"/>
      <c r="HZ26" s="7"/>
      <c r="IA26" s="7"/>
      <c r="IB26" s="7"/>
      <c r="IC26" s="7"/>
      <c r="ID26" s="7"/>
      <c r="IE26" s="7"/>
      <c r="IF26" s="7"/>
      <c r="IG26" s="7"/>
      <c r="IH26" s="7"/>
      <c r="II26" s="7"/>
      <c r="IJ26" s="7"/>
      <c r="IK26" s="7"/>
      <c r="IL26" s="7"/>
      <c r="IM26" s="7"/>
      <c r="IN26" s="7"/>
      <c r="IO26" s="7"/>
      <c r="IP26" s="7"/>
      <c r="IQ26" s="7"/>
      <c r="IR26" s="7"/>
      <c r="IS26" s="7"/>
      <c r="IT26" s="7"/>
      <c r="IU26" s="7"/>
      <c r="IV26" s="7"/>
      <c r="IW26" s="7"/>
      <c r="IX26" s="7"/>
      <c r="IY26" s="7"/>
      <c r="IZ26" s="7"/>
      <c r="JA26" s="7"/>
      <c r="JB26" s="7"/>
      <c r="JC26" s="7"/>
      <c r="JD26" s="7"/>
      <c r="JE26" s="7"/>
      <c r="JF26" s="7"/>
      <c r="JG26" s="7"/>
      <c r="JH26" s="7"/>
      <c r="JI26" s="7"/>
      <c r="JJ26" s="7"/>
      <c r="JK26" s="7"/>
      <c r="JL26" s="7"/>
      <c r="JM26" s="7"/>
      <c r="JN26" s="7"/>
      <c r="JO26" s="7"/>
      <c r="JP26" s="7"/>
      <c r="JQ26" s="7"/>
      <c r="JR26" s="7"/>
      <c r="JS26" s="7"/>
      <c r="JT26" s="7"/>
      <c r="JU26" s="7"/>
      <c r="JV26" s="7"/>
      <c r="JW26" s="7"/>
      <c r="JX26" s="7"/>
      <c r="JY26" s="7"/>
      <c r="JZ26" s="7"/>
      <c r="KA26" s="7"/>
      <c r="KB26" s="7"/>
      <c r="KC26" s="7"/>
      <c r="KD26" s="7"/>
      <c r="KE26" s="7"/>
      <c r="KF26" s="7"/>
      <c r="KG26" s="7"/>
      <c r="KH26" s="7"/>
      <c r="KI26" s="7"/>
      <c r="KJ26" s="7"/>
      <c r="KK26" s="7"/>
      <c r="KL26" s="7"/>
      <c r="KM26" s="7"/>
      <c r="KN26" s="7"/>
      <c r="KO26" s="7"/>
      <c r="KP26" s="7"/>
      <c r="KQ26" s="7"/>
      <c r="KR26" s="7"/>
      <c r="KS26" s="7"/>
      <c r="KT26" s="7"/>
      <c r="KU26" s="7"/>
      <c r="KV26" s="7"/>
      <c r="KW26" s="7"/>
      <c r="KX26" s="7"/>
      <c r="KY26" s="7"/>
      <c r="KZ26" s="7"/>
      <c r="LA26" s="7"/>
      <c r="LB26" s="7"/>
      <c r="LC26" s="7"/>
      <c r="LD26" s="7"/>
      <c r="LE26" s="7"/>
      <c r="LF26" s="7"/>
      <c r="LG26" s="7"/>
      <c r="LH26" s="7"/>
      <c r="LI26" s="7"/>
      <c r="LJ26" s="7"/>
      <c r="LK26" s="7"/>
      <c r="LL26" s="7"/>
      <c r="LM26" s="7"/>
      <c r="LN26" s="7"/>
      <c r="LO26" s="7"/>
      <c r="LP26" s="7"/>
      <c r="LQ26" s="7"/>
      <c r="LR26" s="7"/>
      <c r="LS26" s="7"/>
      <c r="LT26" s="7"/>
      <c r="LU26" s="7"/>
      <c r="LV26" s="7"/>
      <c r="LW26" s="7"/>
      <c r="LX26" s="7"/>
      <c r="LY26" s="7"/>
      <c r="LZ26" s="7"/>
      <c r="MA26" s="7"/>
      <c r="MB26" s="7"/>
      <c r="MC26" s="7"/>
      <c r="MD26" s="7"/>
      <c r="ME26" s="7"/>
      <c r="MF26" s="7"/>
      <c r="MG26" s="7"/>
      <c r="MH26" s="7"/>
      <c r="MI26" s="7"/>
      <c r="MJ26" s="7"/>
      <c r="MK26" s="7"/>
      <c r="ML26" s="7"/>
      <c r="MM26" s="7"/>
      <c r="MN26" s="7"/>
      <c r="MO26" s="7"/>
      <c r="MP26" s="7"/>
      <c r="MQ26" s="7"/>
      <c r="MR26" s="7"/>
      <c r="MS26" s="7"/>
      <c r="MT26" s="7"/>
      <c r="MU26" s="7"/>
      <c r="MV26" s="7"/>
      <c r="MW26" s="7"/>
      <c r="MX26" s="7"/>
      <c r="MY26" s="7"/>
      <c r="MZ26" s="7"/>
      <c r="NA26" s="7"/>
      <c r="NB26" s="7"/>
      <c r="NC26" s="7"/>
      <c r="ND26" s="7"/>
      <c r="NE26" s="7"/>
      <c r="NF26" s="7"/>
      <c r="NG26" s="7"/>
      <c r="NH26" s="7"/>
      <c r="NI26" s="7"/>
      <c r="NJ26" s="7"/>
      <c r="NK26" s="7"/>
      <c r="NL26" s="7"/>
      <c r="NM26" s="7"/>
      <c r="NN26" s="7"/>
      <c r="NO26" s="7"/>
      <c r="NP26" s="7"/>
      <c r="NQ26" s="7"/>
      <c r="NR26" s="7"/>
      <c r="NS26" s="7"/>
      <c r="NT26" s="7"/>
      <c r="NU26" s="7"/>
      <c r="NV26" s="7"/>
      <c r="NW26" s="7"/>
      <c r="NX26" s="7"/>
      <c r="NY26" s="7"/>
      <c r="NZ26" s="7"/>
      <c r="OA26" s="7"/>
      <c r="OB26" s="7"/>
      <c r="OC26" s="7"/>
      <c r="OD26" s="7"/>
      <c r="OE26" s="7"/>
      <c r="OF26" s="7"/>
      <c r="OG26" s="7"/>
      <c r="OH26" s="7"/>
      <c r="OI26" s="7"/>
      <c r="OJ26" s="7"/>
      <c r="OK26" s="7"/>
      <c r="OL26" s="7"/>
      <c r="OM26" s="7"/>
      <c r="ON26" s="7"/>
      <c r="OO26" s="7"/>
      <c r="OP26" s="7"/>
      <c r="OQ26" s="7"/>
      <c r="OR26" s="7"/>
      <c r="OS26" s="7"/>
      <c r="OT26" s="7"/>
      <c r="OU26" s="7"/>
      <c r="OV26" s="7"/>
      <c r="OW26" s="7"/>
      <c r="OX26" s="7"/>
      <c r="OY26" s="7"/>
      <c r="OZ26" s="7"/>
      <c r="PA26" s="7"/>
      <c r="PB26" s="7"/>
      <c r="PC26" s="7"/>
      <c r="PD26" s="7"/>
      <c r="PE26" s="7"/>
      <c r="PF26" s="7"/>
      <c r="PG26" s="7"/>
      <c r="PH26" s="7"/>
      <c r="PI26" s="7"/>
      <c r="PJ26" s="7"/>
      <c r="PK26" s="7"/>
      <c r="PL26" s="7"/>
      <c r="PM26" s="7"/>
      <c r="PN26" s="7"/>
      <c r="PO26" s="7"/>
      <c r="PP26" s="7"/>
      <c r="PQ26" s="7"/>
      <c r="PR26" s="7"/>
      <c r="PS26" s="7"/>
      <c r="PT26" s="7"/>
      <c r="PU26" s="7"/>
      <c r="PV26" s="7"/>
      <c r="PW26" s="7"/>
      <c r="PX26" s="7"/>
      <c r="PY26" s="7"/>
      <c r="PZ26" s="7"/>
      <c r="QA26" s="7"/>
      <c r="QB26" s="7"/>
      <c r="QC26" s="7"/>
      <c r="QD26" s="7"/>
      <c r="QE26" s="7"/>
      <c r="QF26" s="7"/>
      <c r="QG26" s="7"/>
      <c r="QH26" s="7"/>
      <c r="QI26" s="7"/>
      <c r="QJ26" s="7"/>
      <c r="QK26" s="7"/>
      <c r="QL26" s="7"/>
      <c r="QM26" s="7"/>
      <c r="QN26" s="7"/>
      <c r="QO26" s="7"/>
      <c r="QP26" s="7"/>
      <c r="QQ26" s="7"/>
      <c r="QR26" s="7"/>
      <c r="QS26" s="7"/>
      <c r="QT26" s="7"/>
      <c r="QU26" s="7"/>
      <c r="QV26" s="7"/>
      <c r="QW26" s="7"/>
      <c r="QX26" s="7"/>
      <c r="QY26" s="7"/>
      <c r="QZ26" s="7"/>
      <c r="RA26" s="7"/>
      <c r="RB26" s="7"/>
      <c r="RC26" s="7"/>
      <c r="RD26" s="7"/>
      <c r="RE26" s="7"/>
      <c r="RF26" s="7"/>
      <c r="RG26" s="7"/>
      <c r="RH26" s="7"/>
      <c r="RI26" s="7"/>
      <c r="RJ26" s="7"/>
      <c r="RK26" s="7"/>
      <c r="RL26" s="7"/>
      <c r="RM26" s="7"/>
      <c r="RN26" s="7"/>
      <c r="RO26" s="7"/>
      <c r="RP26" s="7"/>
      <c r="RQ26" s="7"/>
      <c r="RR26" s="7"/>
      <c r="RS26" s="7"/>
      <c r="RT26" s="7"/>
      <c r="RU26" s="7"/>
      <c r="RV26" s="7"/>
      <c r="RW26" s="7"/>
      <c r="RX26" s="7"/>
      <c r="RY26" s="7"/>
      <c r="RZ26" s="7"/>
      <c r="SA26" s="7"/>
      <c r="SB26" s="7"/>
      <c r="SC26" s="7"/>
      <c r="SD26" s="7"/>
      <c r="SE26" s="7"/>
      <c r="SF26" s="7"/>
      <c r="SG26" s="7"/>
      <c r="SH26" s="7"/>
      <c r="SI26" s="7"/>
      <c r="SJ26" s="7"/>
      <c r="SK26" s="7"/>
      <c r="SL26" s="7"/>
      <c r="SM26" s="7"/>
      <c r="SN26" s="7"/>
      <c r="SO26" s="7"/>
      <c r="SP26" s="7"/>
      <c r="SQ26" s="7"/>
      <c r="SR26" s="7"/>
      <c r="SS26" s="7"/>
      <c r="ST26" s="7"/>
      <c r="SU26" s="7"/>
      <c r="SV26" s="7"/>
      <c r="SW26" s="7"/>
      <c r="SX26" s="7"/>
      <c r="SY26" s="7"/>
      <c r="SZ26" s="7"/>
      <c r="TA26" s="7"/>
      <c r="TB26" s="7"/>
      <c r="TC26" s="7"/>
      <c r="TD26" s="7"/>
      <c r="TE26" s="7"/>
      <c r="TF26" s="7"/>
      <c r="TG26" s="7"/>
      <c r="TH26" s="7"/>
      <c r="TI26" s="7"/>
      <c r="TJ26" s="7"/>
      <c r="TK26" s="7"/>
      <c r="TL26" s="7"/>
      <c r="TM26" s="7"/>
      <c r="TN26" s="7"/>
      <c r="TO26" s="7"/>
      <c r="TP26" s="7"/>
      <c r="TQ26" s="7"/>
      <c r="TR26" s="7"/>
      <c r="TS26" s="7"/>
      <c r="TT26" s="7"/>
      <c r="TU26" s="7"/>
      <c r="TV26" s="7"/>
      <c r="TW26" s="7"/>
      <c r="TX26" s="7"/>
      <c r="TY26" s="7"/>
      <c r="TZ26" s="7"/>
      <c r="UA26" s="7"/>
      <c r="UB26" s="7"/>
      <c r="UC26" s="7"/>
      <c r="UD26" s="7"/>
      <c r="UE26" s="7"/>
      <c r="UF26" s="7"/>
      <c r="UG26" s="7"/>
      <c r="UH26" s="7"/>
      <c r="UI26" s="7"/>
      <c r="UJ26" s="7"/>
      <c r="UK26" s="7"/>
      <c r="UL26" s="7"/>
      <c r="UM26" s="7"/>
      <c r="UN26" s="7"/>
      <c r="UO26" s="7"/>
      <c r="UP26" s="7"/>
      <c r="UQ26" s="7"/>
      <c r="UR26" s="7"/>
      <c r="US26" s="7"/>
      <c r="UT26" s="7"/>
      <c r="UU26" s="7"/>
      <c r="UV26" s="7"/>
      <c r="UW26" s="7"/>
      <c r="UX26" s="7"/>
      <c r="UY26" s="7"/>
      <c r="UZ26" s="7"/>
      <c r="VA26" s="7"/>
      <c r="VB26" s="7"/>
      <c r="VC26" s="7"/>
      <c r="VD26" s="7"/>
      <c r="VE26" s="7"/>
      <c r="VF26" s="7"/>
      <c r="VG26" s="7"/>
      <c r="VH26" s="7"/>
      <c r="VI26" s="7"/>
      <c r="VJ26" s="7"/>
      <c r="VK26" s="7"/>
      <c r="VL26" s="7"/>
      <c r="VM26" s="7"/>
      <c r="VN26" s="7"/>
      <c r="VO26" s="7"/>
      <c r="VP26" s="7"/>
      <c r="VQ26" s="7"/>
      <c r="VR26" s="7"/>
      <c r="VS26" s="7"/>
      <c r="VT26" s="7"/>
      <c r="VU26" s="7"/>
      <c r="VV26" s="7"/>
      <c r="VW26" s="7"/>
      <c r="VX26" s="7"/>
      <c r="VY26" s="7"/>
      <c r="VZ26" s="7"/>
      <c r="WA26" s="7"/>
      <c r="WB26" s="7"/>
      <c r="WC26" s="7"/>
      <c r="WD26" s="7"/>
      <c r="WE26" s="7"/>
      <c r="WF26" s="7"/>
      <c r="WG26" s="7"/>
      <c r="WH26" s="7"/>
      <c r="WI26" s="7"/>
      <c r="WJ26" s="7"/>
      <c r="WK26" s="7"/>
      <c r="WL26" s="7"/>
      <c r="WM26" s="7"/>
      <c r="WN26" s="7"/>
      <c r="WO26" s="7"/>
      <c r="WP26" s="7"/>
      <c r="WQ26" s="7"/>
      <c r="WR26" s="7"/>
      <c r="WS26" s="7"/>
      <c r="WT26" s="7"/>
      <c r="WU26" s="7"/>
      <c r="WV26" s="7"/>
      <c r="WW26" s="7"/>
      <c r="WX26" s="7"/>
      <c r="WY26" s="7"/>
      <c r="WZ26" s="7"/>
      <c r="XA26" s="7"/>
      <c r="XB26" s="7"/>
      <c r="XC26" s="7"/>
      <c r="XD26" s="7"/>
      <c r="XE26" s="7"/>
      <c r="XF26" s="7"/>
      <c r="XG26" s="7"/>
      <c r="XH26" s="7"/>
      <c r="XI26" s="7"/>
      <c r="XJ26" s="7"/>
      <c r="XK26" s="7"/>
      <c r="XL26" s="7"/>
      <c r="XM26" s="7"/>
      <c r="XN26" s="7"/>
      <c r="XO26" s="7"/>
      <c r="XP26" s="7"/>
      <c r="XQ26" s="7"/>
      <c r="XR26" s="7"/>
      <c r="XS26" s="7"/>
      <c r="XT26" s="7"/>
      <c r="XU26" s="7"/>
      <c r="XV26" s="7"/>
      <c r="XW26" s="7"/>
      <c r="XX26" s="7"/>
      <c r="XY26" s="7"/>
      <c r="XZ26" s="7"/>
      <c r="YA26" s="7"/>
      <c r="YB26" s="7"/>
      <c r="YC26" s="7"/>
      <c r="YD26" s="7"/>
      <c r="YE26" s="7"/>
      <c r="YF26" s="7"/>
      <c r="YG26" s="7"/>
      <c r="YH26" s="7"/>
      <c r="YI26" s="7"/>
      <c r="YJ26" s="7"/>
      <c r="YK26" s="7"/>
      <c r="YL26" s="7"/>
      <c r="YM26" s="7"/>
      <c r="YN26" s="7"/>
      <c r="YO26" s="7"/>
      <c r="YP26" s="7"/>
      <c r="YQ26" s="7"/>
      <c r="YR26" s="7"/>
      <c r="YS26" s="7"/>
      <c r="YT26" s="7"/>
      <c r="YU26" s="7"/>
      <c r="YV26" s="7"/>
      <c r="YW26" s="7"/>
      <c r="YX26" s="7"/>
      <c r="YY26" s="7"/>
      <c r="YZ26" s="7"/>
      <c r="ZA26" s="7"/>
      <c r="ZB26" s="7"/>
      <c r="ZC26" s="7"/>
      <c r="ZD26" s="7"/>
      <c r="ZE26" s="7"/>
      <c r="ZF26" s="7"/>
      <c r="ZG26" s="7"/>
      <c r="ZH26" s="7"/>
      <c r="ZI26" s="7"/>
      <c r="ZJ26" s="7"/>
      <c r="ZK26" s="7"/>
      <c r="ZL26" s="7"/>
      <c r="ZM26" s="7"/>
      <c r="ZN26" s="7"/>
      <c r="ZO26" s="7"/>
      <c r="ZP26" s="7"/>
      <c r="ZQ26" s="7"/>
      <c r="ZR26" s="7"/>
      <c r="ZS26" s="7"/>
      <c r="ZT26" s="7"/>
      <c r="ZU26" s="7"/>
      <c r="ZV26" s="7"/>
      <c r="ZW26" s="7"/>
      <c r="ZX26" s="7"/>
      <c r="ZY26" s="7"/>
      <c r="ZZ26" s="7"/>
      <c r="AAA26" s="7"/>
      <c r="AAB26" s="7"/>
      <c r="AAC26" s="7"/>
      <c r="AAD26" s="7"/>
      <c r="AAE26" s="7"/>
      <c r="AAF26" s="7"/>
      <c r="AAG26" s="7"/>
      <c r="AAH26" s="7"/>
      <c r="AAI26" s="7"/>
      <c r="AAJ26" s="7"/>
      <c r="AAK26" s="7"/>
      <c r="AAL26" s="7"/>
      <c r="AAM26" s="7"/>
      <c r="AAN26" s="7"/>
      <c r="AAO26" s="7"/>
      <c r="AAP26" s="7"/>
      <c r="AAQ26" s="7"/>
      <c r="AAR26" s="7"/>
      <c r="AAS26" s="7"/>
      <c r="AAT26" s="7"/>
      <c r="AAU26" s="7"/>
      <c r="AAV26" s="7"/>
      <c r="AAW26" s="7"/>
      <c r="AAX26" s="7"/>
      <c r="AAY26" s="7"/>
      <c r="AAZ26" s="7"/>
      <c r="ABA26" s="7"/>
      <c r="ABB26" s="7"/>
      <c r="ABC26" s="7"/>
      <c r="ABD26" s="7"/>
      <c r="ABE26" s="7"/>
      <c r="ABF26" s="7"/>
      <c r="ABG26" s="7"/>
      <c r="ABH26" s="7"/>
      <c r="ABI26" s="7"/>
      <c r="ABJ26" s="7"/>
      <c r="ABK26" s="7"/>
      <c r="ABL26" s="7"/>
      <c r="ABM26" s="7"/>
      <c r="ABN26" s="7"/>
      <c r="ABO26" s="7"/>
      <c r="ABP26" s="7"/>
      <c r="ABQ26" s="7"/>
      <c r="ABR26" s="7"/>
      <c r="ABS26" s="7"/>
      <c r="ABT26" s="7"/>
      <c r="ABU26" s="7"/>
      <c r="ABV26" s="7"/>
      <c r="ABW26" s="7"/>
      <c r="ABX26" s="7"/>
      <c r="ABY26" s="7"/>
      <c r="ABZ26" s="7"/>
      <c r="ACA26" s="7"/>
      <c r="ACB26" s="7"/>
      <c r="ACC26" s="7"/>
      <c r="ACD26" s="7"/>
      <c r="ACE26" s="7"/>
      <c r="ACF26" s="7"/>
      <c r="ACG26" s="7"/>
      <c r="ACH26" s="7"/>
      <c r="ACI26" s="7"/>
      <c r="ACJ26" s="7"/>
      <c r="ACK26" s="7"/>
      <c r="ACL26" s="7"/>
    </row>
    <row r="27" spans="1:766" s="4" customFormat="1" ht="15" customHeight="1" x14ac:dyDescent="0.35">
      <c r="A27" s="98"/>
      <c r="B27" s="327" t="s">
        <v>177</v>
      </c>
      <c r="C27" s="227">
        <v>0</v>
      </c>
      <c r="D27" s="227">
        <v>0</v>
      </c>
      <c r="E27" s="338">
        <f t="shared" si="1"/>
        <v>0</v>
      </c>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c r="FN27" s="7"/>
      <c r="FO27" s="7"/>
      <c r="FP27" s="7"/>
      <c r="FQ27" s="7"/>
      <c r="FR27" s="7"/>
      <c r="FS27" s="7"/>
      <c r="FT27" s="7"/>
      <c r="FU27" s="7"/>
      <c r="FV27" s="7"/>
      <c r="FW27" s="7"/>
      <c r="FX27" s="7"/>
      <c r="FY27" s="7"/>
      <c r="FZ27" s="7"/>
      <c r="GA27" s="7"/>
      <c r="GB27" s="7"/>
      <c r="GC27" s="7"/>
      <c r="GD27" s="7"/>
      <c r="GE27" s="7"/>
      <c r="GF27" s="7"/>
      <c r="GG27" s="7"/>
      <c r="GH27" s="7"/>
      <c r="GI27" s="7"/>
      <c r="GJ27" s="7"/>
      <c r="GK27" s="7"/>
      <c r="GL27" s="7"/>
      <c r="GM27" s="7"/>
      <c r="GN27" s="7"/>
      <c r="GO27" s="7"/>
      <c r="GP27" s="7"/>
      <c r="GQ27" s="7"/>
      <c r="GR27" s="7"/>
      <c r="GS27" s="7"/>
      <c r="GT27" s="7"/>
      <c r="GU27" s="7"/>
      <c r="GV27" s="7"/>
      <c r="GW27" s="7"/>
      <c r="GX27" s="7"/>
      <c r="GY27" s="7"/>
      <c r="GZ27" s="7"/>
      <c r="HA27" s="7"/>
      <c r="HB27" s="7"/>
      <c r="HC27" s="7"/>
      <c r="HD27" s="7"/>
      <c r="HE27" s="7"/>
      <c r="HF27" s="7"/>
      <c r="HG27" s="7"/>
      <c r="HH27" s="7"/>
      <c r="HI27" s="7"/>
      <c r="HJ27" s="7"/>
      <c r="HK27" s="7"/>
      <c r="HL27" s="7"/>
      <c r="HM27" s="7"/>
      <c r="HN27" s="7"/>
      <c r="HO27" s="7"/>
      <c r="HP27" s="7"/>
      <c r="HQ27" s="7"/>
      <c r="HR27" s="7"/>
      <c r="HS27" s="7"/>
      <c r="HT27" s="7"/>
      <c r="HU27" s="7"/>
      <c r="HV27" s="7"/>
      <c r="HW27" s="7"/>
      <c r="HX27" s="7"/>
      <c r="HY27" s="7"/>
      <c r="HZ27" s="7"/>
      <c r="IA27" s="7"/>
      <c r="IB27" s="7"/>
      <c r="IC27" s="7"/>
      <c r="ID27" s="7"/>
      <c r="IE27" s="7"/>
      <c r="IF27" s="7"/>
      <c r="IG27" s="7"/>
      <c r="IH27" s="7"/>
      <c r="II27" s="7"/>
      <c r="IJ27" s="7"/>
      <c r="IK27" s="7"/>
      <c r="IL27" s="7"/>
      <c r="IM27" s="7"/>
      <c r="IN27" s="7"/>
      <c r="IO27" s="7"/>
      <c r="IP27" s="7"/>
      <c r="IQ27" s="7"/>
      <c r="IR27" s="7"/>
      <c r="IS27" s="7"/>
      <c r="IT27" s="7"/>
      <c r="IU27" s="7"/>
      <c r="IV27" s="7"/>
      <c r="IW27" s="7"/>
      <c r="IX27" s="7"/>
      <c r="IY27" s="7"/>
      <c r="IZ27" s="7"/>
      <c r="JA27" s="7"/>
      <c r="JB27" s="7"/>
      <c r="JC27" s="7"/>
      <c r="JD27" s="7"/>
      <c r="JE27" s="7"/>
      <c r="JF27" s="7"/>
      <c r="JG27" s="7"/>
      <c r="JH27" s="7"/>
      <c r="JI27" s="7"/>
      <c r="JJ27" s="7"/>
      <c r="JK27" s="7"/>
      <c r="JL27" s="7"/>
      <c r="JM27" s="7"/>
      <c r="JN27" s="7"/>
      <c r="JO27" s="7"/>
      <c r="JP27" s="7"/>
      <c r="JQ27" s="7"/>
      <c r="JR27" s="7"/>
      <c r="JS27" s="7"/>
      <c r="JT27" s="7"/>
      <c r="JU27" s="7"/>
      <c r="JV27" s="7"/>
      <c r="JW27" s="7"/>
      <c r="JX27" s="7"/>
      <c r="JY27" s="7"/>
      <c r="JZ27" s="7"/>
      <c r="KA27" s="7"/>
      <c r="KB27" s="7"/>
      <c r="KC27" s="7"/>
      <c r="KD27" s="7"/>
      <c r="KE27" s="7"/>
      <c r="KF27" s="7"/>
      <c r="KG27" s="7"/>
      <c r="KH27" s="7"/>
      <c r="KI27" s="7"/>
      <c r="KJ27" s="7"/>
      <c r="KK27" s="7"/>
      <c r="KL27" s="7"/>
      <c r="KM27" s="7"/>
      <c r="KN27" s="7"/>
      <c r="KO27" s="7"/>
      <c r="KP27" s="7"/>
      <c r="KQ27" s="7"/>
      <c r="KR27" s="7"/>
      <c r="KS27" s="7"/>
      <c r="KT27" s="7"/>
      <c r="KU27" s="7"/>
      <c r="KV27" s="7"/>
      <c r="KW27" s="7"/>
      <c r="KX27" s="7"/>
      <c r="KY27" s="7"/>
      <c r="KZ27" s="7"/>
      <c r="LA27" s="7"/>
      <c r="LB27" s="7"/>
      <c r="LC27" s="7"/>
      <c r="LD27" s="7"/>
      <c r="LE27" s="7"/>
      <c r="LF27" s="7"/>
      <c r="LG27" s="7"/>
      <c r="LH27" s="7"/>
      <c r="LI27" s="7"/>
      <c r="LJ27" s="7"/>
      <c r="LK27" s="7"/>
      <c r="LL27" s="7"/>
      <c r="LM27" s="7"/>
      <c r="LN27" s="7"/>
      <c r="LO27" s="7"/>
      <c r="LP27" s="7"/>
      <c r="LQ27" s="7"/>
      <c r="LR27" s="7"/>
      <c r="LS27" s="7"/>
      <c r="LT27" s="7"/>
      <c r="LU27" s="7"/>
      <c r="LV27" s="7"/>
      <c r="LW27" s="7"/>
      <c r="LX27" s="7"/>
      <c r="LY27" s="7"/>
      <c r="LZ27" s="7"/>
      <c r="MA27" s="7"/>
      <c r="MB27" s="7"/>
      <c r="MC27" s="7"/>
      <c r="MD27" s="7"/>
      <c r="ME27" s="7"/>
      <c r="MF27" s="7"/>
      <c r="MG27" s="7"/>
      <c r="MH27" s="7"/>
      <c r="MI27" s="7"/>
      <c r="MJ27" s="7"/>
      <c r="MK27" s="7"/>
      <c r="ML27" s="7"/>
      <c r="MM27" s="7"/>
      <c r="MN27" s="7"/>
      <c r="MO27" s="7"/>
      <c r="MP27" s="7"/>
      <c r="MQ27" s="7"/>
      <c r="MR27" s="7"/>
      <c r="MS27" s="7"/>
      <c r="MT27" s="7"/>
      <c r="MU27" s="7"/>
      <c r="MV27" s="7"/>
      <c r="MW27" s="7"/>
      <c r="MX27" s="7"/>
      <c r="MY27" s="7"/>
      <c r="MZ27" s="7"/>
      <c r="NA27" s="7"/>
      <c r="NB27" s="7"/>
      <c r="NC27" s="7"/>
      <c r="ND27" s="7"/>
      <c r="NE27" s="7"/>
      <c r="NF27" s="7"/>
      <c r="NG27" s="7"/>
      <c r="NH27" s="7"/>
      <c r="NI27" s="7"/>
      <c r="NJ27" s="7"/>
      <c r="NK27" s="7"/>
      <c r="NL27" s="7"/>
      <c r="NM27" s="7"/>
      <c r="NN27" s="7"/>
      <c r="NO27" s="7"/>
      <c r="NP27" s="7"/>
      <c r="NQ27" s="7"/>
      <c r="NR27" s="7"/>
      <c r="NS27" s="7"/>
      <c r="NT27" s="7"/>
      <c r="NU27" s="7"/>
      <c r="NV27" s="7"/>
      <c r="NW27" s="7"/>
      <c r="NX27" s="7"/>
      <c r="NY27" s="7"/>
      <c r="NZ27" s="7"/>
      <c r="OA27" s="7"/>
      <c r="OB27" s="7"/>
      <c r="OC27" s="7"/>
      <c r="OD27" s="7"/>
      <c r="OE27" s="7"/>
      <c r="OF27" s="7"/>
      <c r="OG27" s="7"/>
      <c r="OH27" s="7"/>
      <c r="OI27" s="7"/>
      <c r="OJ27" s="7"/>
      <c r="OK27" s="7"/>
      <c r="OL27" s="7"/>
      <c r="OM27" s="7"/>
      <c r="ON27" s="7"/>
      <c r="OO27" s="7"/>
      <c r="OP27" s="7"/>
      <c r="OQ27" s="7"/>
      <c r="OR27" s="7"/>
      <c r="OS27" s="7"/>
      <c r="OT27" s="7"/>
      <c r="OU27" s="7"/>
      <c r="OV27" s="7"/>
      <c r="OW27" s="7"/>
      <c r="OX27" s="7"/>
      <c r="OY27" s="7"/>
      <c r="OZ27" s="7"/>
      <c r="PA27" s="7"/>
      <c r="PB27" s="7"/>
      <c r="PC27" s="7"/>
      <c r="PD27" s="7"/>
      <c r="PE27" s="7"/>
      <c r="PF27" s="7"/>
      <c r="PG27" s="7"/>
      <c r="PH27" s="7"/>
      <c r="PI27" s="7"/>
      <c r="PJ27" s="7"/>
      <c r="PK27" s="7"/>
      <c r="PL27" s="7"/>
      <c r="PM27" s="7"/>
      <c r="PN27" s="7"/>
      <c r="PO27" s="7"/>
      <c r="PP27" s="7"/>
      <c r="PQ27" s="7"/>
      <c r="PR27" s="7"/>
      <c r="PS27" s="7"/>
      <c r="PT27" s="7"/>
      <c r="PU27" s="7"/>
      <c r="PV27" s="7"/>
      <c r="PW27" s="7"/>
      <c r="PX27" s="7"/>
      <c r="PY27" s="7"/>
      <c r="PZ27" s="7"/>
      <c r="QA27" s="7"/>
      <c r="QB27" s="7"/>
      <c r="QC27" s="7"/>
      <c r="QD27" s="7"/>
      <c r="QE27" s="7"/>
      <c r="QF27" s="7"/>
      <c r="QG27" s="7"/>
      <c r="QH27" s="7"/>
      <c r="QI27" s="7"/>
      <c r="QJ27" s="7"/>
      <c r="QK27" s="7"/>
      <c r="QL27" s="7"/>
      <c r="QM27" s="7"/>
      <c r="QN27" s="7"/>
      <c r="QO27" s="7"/>
      <c r="QP27" s="7"/>
      <c r="QQ27" s="7"/>
      <c r="QR27" s="7"/>
      <c r="QS27" s="7"/>
      <c r="QT27" s="7"/>
      <c r="QU27" s="7"/>
      <c r="QV27" s="7"/>
      <c r="QW27" s="7"/>
      <c r="QX27" s="7"/>
      <c r="QY27" s="7"/>
      <c r="QZ27" s="7"/>
      <c r="RA27" s="7"/>
      <c r="RB27" s="7"/>
      <c r="RC27" s="7"/>
      <c r="RD27" s="7"/>
      <c r="RE27" s="7"/>
      <c r="RF27" s="7"/>
      <c r="RG27" s="7"/>
      <c r="RH27" s="7"/>
      <c r="RI27" s="7"/>
      <c r="RJ27" s="7"/>
      <c r="RK27" s="7"/>
      <c r="RL27" s="7"/>
      <c r="RM27" s="7"/>
      <c r="RN27" s="7"/>
      <c r="RO27" s="7"/>
      <c r="RP27" s="7"/>
      <c r="RQ27" s="7"/>
      <c r="RR27" s="7"/>
      <c r="RS27" s="7"/>
      <c r="RT27" s="7"/>
      <c r="RU27" s="7"/>
      <c r="RV27" s="7"/>
      <c r="RW27" s="7"/>
      <c r="RX27" s="7"/>
      <c r="RY27" s="7"/>
      <c r="RZ27" s="7"/>
      <c r="SA27" s="7"/>
      <c r="SB27" s="7"/>
      <c r="SC27" s="7"/>
      <c r="SD27" s="7"/>
      <c r="SE27" s="7"/>
      <c r="SF27" s="7"/>
      <c r="SG27" s="7"/>
      <c r="SH27" s="7"/>
      <c r="SI27" s="7"/>
      <c r="SJ27" s="7"/>
      <c r="SK27" s="7"/>
      <c r="SL27" s="7"/>
      <c r="SM27" s="7"/>
      <c r="SN27" s="7"/>
      <c r="SO27" s="7"/>
      <c r="SP27" s="7"/>
      <c r="SQ27" s="7"/>
      <c r="SR27" s="7"/>
      <c r="SS27" s="7"/>
      <c r="ST27" s="7"/>
      <c r="SU27" s="7"/>
      <c r="SV27" s="7"/>
      <c r="SW27" s="7"/>
      <c r="SX27" s="7"/>
      <c r="SY27" s="7"/>
      <c r="SZ27" s="7"/>
      <c r="TA27" s="7"/>
      <c r="TB27" s="7"/>
      <c r="TC27" s="7"/>
      <c r="TD27" s="7"/>
      <c r="TE27" s="7"/>
      <c r="TF27" s="7"/>
      <c r="TG27" s="7"/>
      <c r="TH27" s="7"/>
      <c r="TI27" s="7"/>
      <c r="TJ27" s="7"/>
      <c r="TK27" s="7"/>
      <c r="TL27" s="7"/>
      <c r="TM27" s="7"/>
      <c r="TN27" s="7"/>
      <c r="TO27" s="7"/>
      <c r="TP27" s="7"/>
      <c r="TQ27" s="7"/>
      <c r="TR27" s="7"/>
      <c r="TS27" s="7"/>
      <c r="TT27" s="7"/>
      <c r="TU27" s="7"/>
      <c r="TV27" s="7"/>
      <c r="TW27" s="7"/>
      <c r="TX27" s="7"/>
      <c r="TY27" s="7"/>
      <c r="TZ27" s="7"/>
      <c r="UA27" s="7"/>
      <c r="UB27" s="7"/>
      <c r="UC27" s="7"/>
      <c r="UD27" s="7"/>
      <c r="UE27" s="7"/>
      <c r="UF27" s="7"/>
      <c r="UG27" s="7"/>
      <c r="UH27" s="7"/>
      <c r="UI27" s="7"/>
      <c r="UJ27" s="7"/>
      <c r="UK27" s="7"/>
      <c r="UL27" s="7"/>
      <c r="UM27" s="7"/>
      <c r="UN27" s="7"/>
      <c r="UO27" s="7"/>
      <c r="UP27" s="7"/>
      <c r="UQ27" s="7"/>
      <c r="UR27" s="7"/>
      <c r="US27" s="7"/>
      <c r="UT27" s="7"/>
      <c r="UU27" s="7"/>
      <c r="UV27" s="7"/>
      <c r="UW27" s="7"/>
      <c r="UX27" s="7"/>
      <c r="UY27" s="7"/>
      <c r="UZ27" s="7"/>
      <c r="VA27" s="7"/>
      <c r="VB27" s="7"/>
      <c r="VC27" s="7"/>
      <c r="VD27" s="7"/>
      <c r="VE27" s="7"/>
      <c r="VF27" s="7"/>
      <c r="VG27" s="7"/>
      <c r="VH27" s="7"/>
      <c r="VI27" s="7"/>
      <c r="VJ27" s="7"/>
      <c r="VK27" s="7"/>
      <c r="VL27" s="7"/>
      <c r="VM27" s="7"/>
      <c r="VN27" s="7"/>
      <c r="VO27" s="7"/>
      <c r="VP27" s="7"/>
      <c r="VQ27" s="7"/>
      <c r="VR27" s="7"/>
      <c r="VS27" s="7"/>
      <c r="VT27" s="7"/>
      <c r="VU27" s="7"/>
      <c r="VV27" s="7"/>
      <c r="VW27" s="7"/>
      <c r="VX27" s="7"/>
      <c r="VY27" s="7"/>
      <c r="VZ27" s="7"/>
      <c r="WA27" s="7"/>
      <c r="WB27" s="7"/>
      <c r="WC27" s="7"/>
      <c r="WD27" s="7"/>
      <c r="WE27" s="7"/>
      <c r="WF27" s="7"/>
      <c r="WG27" s="7"/>
      <c r="WH27" s="7"/>
      <c r="WI27" s="7"/>
      <c r="WJ27" s="7"/>
      <c r="WK27" s="7"/>
      <c r="WL27" s="7"/>
      <c r="WM27" s="7"/>
      <c r="WN27" s="7"/>
      <c r="WO27" s="7"/>
      <c r="WP27" s="7"/>
      <c r="WQ27" s="7"/>
      <c r="WR27" s="7"/>
      <c r="WS27" s="7"/>
      <c r="WT27" s="7"/>
      <c r="WU27" s="7"/>
      <c r="WV27" s="7"/>
      <c r="WW27" s="7"/>
      <c r="WX27" s="7"/>
      <c r="WY27" s="7"/>
      <c r="WZ27" s="7"/>
      <c r="XA27" s="7"/>
      <c r="XB27" s="7"/>
      <c r="XC27" s="7"/>
      <c r="XD27" s="7"/>
      <c r="XE27" s="7"/>
      <c r="XF27" s="7"/>
      <c r="XG27" s="7"/>
      <c r="XH27" s="7"/>
      <c r="XI27" s="7"/>
      <c r="XJ27" s="7"/>
      <c r="XK27" s="7"/>
      <c r="XL27" s="7"/>
      <c r="XM27" s="7"/>
      <c r="XN27" s="7"/>
      <c r="XO27" s="7"/>
      <c r="XP27" s="7"/>
      <c r="XQ27" s="7"/>
      <c r="XR27" s="7"/>
      <c r="XS27" s="7"/>
      <c r="XT27" s="7"/>
      <c r="XU27" s="7"/>
      <c r="XV27" s="7"/>
      <c r="XW27" s="7"/>
      <c r="XX27" s="7"/>
      <c r="XY27" s="7"/>
      <c r="XZ27" s="7"/>
      <c r="YA27" s="7"/>
      <c r="YB27" s="7"/>
      <c r="YC27" s="7"/>
      <c r="YD27" s="7"/>
      <c r="YE27" s="7"/>
      <c r="YF27" s="7"/>
      <c r="YG27" s="7"/>
      <c r="YH27" s="7"/>
      <c r="YI27" s="7"/>
      <c r="YJ27" s="7"/>
      <c r="YK27" s="7"/>
      <c r="YL27" s="7"/>
      <c r="YM27" s="7"/>
      <c r="YN27" s="7"/>
      <c r="YO27" s="7"/>
      <c r="YP27" s="7"/>
      <c r="YQ27" s="7"/>
      <c r="YR27" s="7"/>
      <c r="YS27" s="7"/>
      <c r="YT27" s="7"/>
      <c r="YU27" s="7"/>
      <c r="YV27" s="7"/>
      <c r="YW27" s="7"/>
      <c r="YX27" s="7"/>
      <c r="YY27" s="7"/>
      <c r="YZ27" s="7"/>
      <c r="ZA27" s="7"/>
      <c r="ZB27" s="7"/>
      <c r="ZC27" s="7"/>
      <c r="ZD27" s="7"/>
      <c r="ZE27" s="7"/>
      <c r="ZF27" s="7"/>
      <c r="ZG27" s="7"/>
      <c r="ZH27" s="7"/>
      <c r="ZI27" s="7"/>
      <c r="ZJ27" s="7"/>
      <c r="ZK27" s="7"/>
      <c r="ZL27" s="7"/>
      <c r="ZM27" s="7"/>
      <c r="ZN27" s="7"/>
      <c r="ZO27" s="7"/>
      <c r="ZP27" s="7"/>
      <c r="ZQ27" s="7"/>
      <c r="ZR27" s="7"/>
      <c r="ZS27" s="7"/>
      <c r="ZT27" s="7"/>
      <c r="ZU27" s="7"/>
      <c r="ZV27" s="7"/>
      <c r="ZW27" s="7"/>
      <c r="ZX27" s="7"/>
      <c r="ZY27" s="7"/>
      <c r="ZZ27" s="7"/>
      <c r="AAA27" s="7"/>
      <c r="AAB27" s="7"/>
      <c r="AAC27" s="7"/>
      <c r="AAD27" s="7"/>
      <c r="AAE27" s="7"/>
      <c r="AAF27" s="7"/>
      <c r="AAG27" s="7"/>
      <c r="AAH27" s="7"/>
      <c r="AAI27" s="7"/>
      <c r="AAJ27" s="7"/>
      <c r="AAK27" s="7"/>
      <c r="AAL27" s="7"/>
      <c r="AAM27" s="7"/>
      <c r="AAN27" s="7"/>
      <c r="AAO27" s="7"/>
      <c r="AAP27" s="7"/>
      <c r="AAQ27" s="7"/>
      <c r="AAR27" s="7"/>
      <c r="AAS27" s="7"/>
      <c r="AAT27" s="7"/>
      <c r="AAU27" s="7"/>
      <c r="AAV27" s="7"/>
      <c r="AAW27" s="7"/>
      <c r="AAX27" s="7"/>
      <c r="AAY27" s="7"/>
      <c r="AAZ27" s="7"/>
      <c r="ABA27" s="7"/>
      <c r="ABB27" s="7"/>
      <c r="ABC27" s="7"/>
      <c r="ABD27" s="7"/>
      <c r="ABE27" s="7"/>
      <c r="ABF27" s="7"/>
      <c r="ABG27" s="7"/>
      <c r="ABH27" s="7"/>
      <c r="ABI27" s="7"/>
      <c r="ABJ27" s="7"/>
      <c r="ABK27" s="7"/>
      <c r="ABL27" s="7"/>
      <c r="ABM27" s="7"/>
      <c r="ABN27" s="7"/>
      <c r="ABO27" s="7"/>
      <c r="ABP27" s="7"/>
      <c r="ABQ27" s="7"/>
      <c r="ABR27" s="7"/>
      <c r="ABS27" s="7"/>
      <c r="ABT27" s="7"/>
      <c r="ABU27" s="7"/>
      <c r="ABV27" s="7"/>
      <c r="ABW27" s="7"/>
      <c r="ABX27" s="7"/>
      <c r="ABY27" s="7"/>
      <c r="ABZ27" s="7"/>
      <c r="ACA27" s="7"/>
      <c r="ACB27" s="7"/>
      <c r="ACC27" s="7"/>
      <c r="ACD27" s="7"/>
      <c r="ACE27" s="7"/>
      <c r="ACF27" s="7"/>
      <c r="ACG27" s="7"/>
      <c r="ACH27" s="7"/>
      <c r="ACI27" s="7"/>
      <c r="ACJ27" s="7"/>
      <c r="ACK27" s="7"/>
      <c r="ACL27" s="7"/>
    </row>
    <row r="28" spans="1:766" s="4" customFormat="1" ht="15" customHeight="1" x14ac:dyDescent="0.35">
      <c r="A28" s="98"/>
      <c r="B28" s="327" t="s">
        <v>177</v>
      </c>
      <c r="C28" s="227">
        <v>0</v>
      </c>
      <c r="D28" s="227">
        <v>0</v>
      </c>
      <c r="E28" s="338">
        <f t="shared" ref="E28:E29" si="2">D28+C28</f>
        <v>0</v>
      </c>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c r="FN28" s="7"/>
      <c r="FO28" s="7"/>
      <c r="FP28" s="7"/>
      <c r="FQ28" s="7"/>
      <c r="FR28" s="7"/>
      <c r="FS28" s="7"/>
      <c r="FT28" s="7"/>
      <c r="FU28" s="7"/>
      <c r="FV28" s="7"/>
      <c r="FW28" s="7"/>
      <c r="FX28" s="7"/>
      <c r="FY28" s="7"/>
      <c r="FZ28" s="7"/>
      <c r="GA28" s="7"/>
      <c r="GB28" s="7"/>
      <c r="GC28" s="7"/>
      <c r="GD28" s="7"/>
      <c r="GE28" s="7"/>
      <c r="GF28" s="7"/>
      <c r="GG28" s="7"/>
      <c r="GH28" s="7"/>
      <c r="GI28" s="7"/>
      <c r="GJ28" s="7"/>
      <c r="GK28" s="7"/>
      <c r="GL28" s="7"/>
      <c r="GM28" s="7"/>
      <c r="GN28" s="7"/>
      <c r="GO28" s="7"/>
      <c r="GP28" s="7"/>
      <c r="GQ28" s="7"/>
      <c r="GR28" s="7"/>
      <c r="GS28" s="7"/>
      <c r="GT28" s="7"/>
      <c r="GU28" s="7"/>
      <c r="GV28" s="7"/>
      <c r="GW28" s="7"/>
      <c r="GX28" s="7"/>
      <c r="GY28" s="7"/>
      <c r="GZ28" s="7"/>
      <c r="HA28" s="7"/>
      <c r="HB28" s="7"/>
      <c r="HC28" s="7"/>
      <c r="HD28" s="7"/>
      <c r="HE28" s="7"/>
      <c r="HF28" s="7"/>
      <c r="HG28" s="7"/>
      <c r="HH28" s="7"/>
      <c r="HI28" s="7"/>
      <c r="HJ28" s="7"/>
      <c r="HK28" s="7"/>
      <c r="HL28" s="7"/>
      <c r="HM28" s="7"/>
      <c r="HN28" s="7"/>
      <c r="HO28" s="7"/>
      <c r="HP28" s="7"/>
      <c r="HQ28" s="7"/>
      <c r="HR28" s="7"/>
      <c r="HS28" s="7"/>
      <c r="HT28" s="7"/>
      <c r="HU28" s="7"/>
      <c r="HV28" s="7"/>
      <c r="HW28" s="7"/>
      <c r="HX28" s="7"/>
      <c r="HY28" s="7"/>
      <c r="HZ28" s="7"/>
      <c r="IA28" s="7"/>
      <c r="IB28" s="7"/>
      <c r="IC28" s="7"/>
      <c r="ID28" s="7"/>
      <c r="IE28" s="7"/>
      <c r="IF28" s="7"/>
      <c r="IG28" s="7"/>
      <c r="IH28" s="7"/>
      <c r="II28" s="7"/>
      <c r="IJ28" s="7"/>
      <c r="IK28" s="7"/>
      <c r="IL28" s="7"/>
      <c r="IM28" s="7"/>
      <c r="IN28" s="7"/>
      <c r="IO28" s="7"/>
      <c r="IP28" s="7"/>
      <c r="IQ28" s="7"/>
      <c r="IR28" s="7"/>
      <c r="IS28" s="7"/>
      <c r="IT28" s="7"/>
      <c r="IU28" s="7"/>
      <c r="IV28" s="7"/>
      <c r="IW28" s="7"/>
      <c r="IX28" s="7"/>
      <c r="IY28" s="7"/>
      <c r="IZ28" s="7"/>
      <c r="JA28" s="7"/>
      <c r="JB28" s="7"/>
      <c r="JC28" s="7"/>
      <c r="JD28" s="7"/>
      <c r="JE28" s="7"/>
      <c r="JF28" s="7"/>
      <c r="JG28" s="7"/>
      <c r="JH28" s="7"/>
      <c r="JI28" s="7"/>
      <c r="JJ28" s="7"/>
      <c r="JK28" s="7"/>
      <c r="JL28" s="7"/>
      <c r="JM28" s="7"/>
      <c r="JN28" s="7"/>
      <c r="JO28" s="7"/>
      <c r="JP28" s="7"/>
      <c r="JQ28" s="7"/>
      <c r="JR28" s="7"/>
      <c r="JS28" s="7"/>
      <c r="JT28" s="7"/>
      <c r="JU28" s="7"/>
      <c r="JV28" s="7"/>
      <c r="JW28" s="7"/>
      <c r="JX28" s="7"/>
      <c r="JY28" s="7"/>
      <c r="JZ28" s="7"/>
      <c r="KA28" s="7"/>
      <c r="KB28" s="7"/>
      <c r="KC28" s="7"/>
      <c r="KD28" s="7"/>
      <c r="KE28" s="7"/>
      <c r="KF28" s="7"/>
      <c r="KG28" s="7"/>
      <c r="KH28" s="7"/>
      <c r="KI28" s="7"/>
      <c r="KJ28" s="7"/>
      <c r="KK28" s="7"/>
      <c r="KL28" s="7"/>
      <c r="KM28" s="7"/>
      <c r="KN28" s="7"/>
      <c r="KO28" s="7"/>
      <c r="KP28" s="7"/>
      <c r="KQ28" s="7"/>
      <c r="KR28" s="7"/>
      <c r="KS28" s="7"/>
      <c r="KT28" s="7"/>
      <c r="KU28" s="7"/>
      <c r="KV28" s="7"/>
      <c r="KW28" s="7"/>
      <c r="KX28" s="7"/>
      <c r="KY28" s="7"/>
      <c r="KZ28" s="7"/>
      <c r="LA28" s="7"/>
      <c r="LB28" s="7"/>
      <c r="LC28" s="7"/>
      <c r="LD28" s="7"/>
      <c r="LE28" s="7"/>
      <c r="LF28" s="7"/>
      <c r="LG28" s="7"/>
      <c r="LH28" s="7"/>
      <c r="LI28" s="7"/>
      <c r="LJ28" s="7"/>
      <c r="LK28" s="7"/>
      <c r="LL28" s="7"/>
      <c r="LM28" s="7"/>
      <c r="LN28" s="7"/>
      <c r="LO28" s="7"/>
      <c r="LP28" s="7"/>
      <c r="LQ28" s="7"/>
      <c r="LR28" s="7"/>
      <c r="LS28" s="7"/>
      <c r="LT28" s="7"/>
      <c r="LU28" s="7"/>
      <c r="LV28" s="7"/>
      <c r="LW28" s="7"/>
      <c r="LX28" s="7"/>
      <c r="LY28" s="7"/>
      <c r="LZ28" s="7"/>
      <c r="MA28" s="7"/>
      <c r="MB28" s="7"/>
      <c r="MC28" s="7"/>
      <c r="MD28" s="7"/>
      <c r="ME28" s="7"/>
      <c r="MF28" s="7"/>
      <c r="MG28" s="7"/>
      <c r="MH28" s="7"/>
      <c r="MI28" s="7"/>
      <c r="MJ28" s="7"/>
      <c r="MK28" s="7"/>
      <c r="ML28" s="7"/>
      <c r="MM28" s="7"/>
      <c r="MN28" s="7"/>
      <c r="MO28" s="7"/>
      <c r="MP28" s="7"/>
      <c r="MQ28" s="7"/>
      <c r="MR28" s="7"/>
      <c r="MS28" s="7"/>
      <c r="MT28" s="7"/>
      <c r="MU28" s="7"/>
      <c r="MV28" s="7"/>
      <c r="MW28" s="7"/>
      <c r="MX28" s="7"/>
      <c r="MY28" s="7"/>
      <c r="MZ28" s="7"/>
      <c r="NA28" s="7"/>
      <c r="NB28" s="7"/>
      <c r="NC28" s="7"/>
      <c r="ND28" s="7"/>
      <c r="NE28" s="7"/>
      <c r="NF28" s="7"/>
      <c r="NG28" s="7"/>
      <c r="NH28" s="7"/>
      <c r="NI28" s="7"/>
      <c r="NJ28" s="7"/>
      <c r="NK28" s="7"/>
      <c r="NL28" s="7"/>
      <c r="NM28" s="7"/>
      <c r="NN28" s="7"/>
      <c r="NO28" s="7"/>
      <c r="NP28" s="7"/>
      <c r="NQ28" s="7"/>
      <c r="NR28" s="7"/>
      <c r="NS28" s="7"/>
      <c r="NT28" s="7"/>
      <c r="NU28" s="7"/>
      <c r="NV28" s="7"/>
      <c r="NW28" s="7"/>
      <c r="NX28" s="7"/>
      <c r="NY28" s="7"/>
      <c r="NZ28" s="7"/>
      <c r="OA28" s="7"/>
      <c r="OB28" s="7"/>
      <c r="OC28" s="7"/>
      <c r="OD28" s="7"/>
      <c r="OE28" s="7"/>
      <c r="OF28" s="7"/>
      <c r="OG28" s="7"/>
      <c r="OH28" s="7"/>
      <c r="OI28" s="7"/>
      <c r="OJ28" s="7"/>
      <c r="OK28" s="7"/>
      <c r="OL28" s="7"/>
      <c r="OM28" s="7"/>
      <c r="ON28" s="7"/>
      <c r="OO28" s="7"/>
      <c r="OP28" s="7"/>
      <c r="OQ28" s="7"/>
      <c r="OR28" s="7"/>
      <c r="OS28" s="7"/>
      <c r="OT28" s="7"/>
      <c r="OU28" s="7"/>
      <c r="OV28" s="7"/>
      <c r="OW28" s="7"/>
      <c r="OX28" s="7"/>
      <c r="OY28" s="7"/>
      <c r="OZ28" s="7"/>
      <c r="PA28" s="7"/>
      <c r="PB28" s="7"/>
      <c r="PC28" s="7"/>
      <c r="PD28" s="7"/>
      <c r="PE28" s="7"/>
      <c r="PF28" s="7"/>
      <c r="PG28" s="7"/>
      <c r="PH28" s="7"/>
      <c r="PI28" s="7"/>
      <c r="PJ28" s="7"/>
      <c r="PK28" s="7"/>
      <c r="PL28" s="7"/>
      <c r="PM28" s="7"/>
      <c r="PN28" s="7"/>
      <c r="PO28" s="7"/>
      <c r="PP28" s="7"/>
      <c r="PQ28" s="7"/>
      <c r="PR28" s="7"/>
      <c r="PS28" s="7"/>
      <c r="PT28" s="7"/>
      <c r="PU28" s="7"/>
      <c r="PV28" s="7"/>
      <c r="PW28" s="7"/>
      <c r="PX28" s="7"/>
      <c r="PY28" s="7"/>
      <c r="PZ28" s="7"/>
      <c r="QA28" s="7"/>
      <c r="QB28" s="7"/>
      <c r="QC28" s="7"/>
      <c r="QD28" s="7"/>
      <c r="QE28" s="7"/>
      <c r="QF28" s="7"/>
      <c r="QG28" s="7"/>
      <c r="QH28" s="7"/>
      <c r="QI28" s="7"/>
      <c r="QJ28" s="7"/>
      <c r="QK28" s="7"/>
      <c r="QL28" s="7"/>
      <c r="QM28" s="7"/>
      <c r="QN28" s="7"/>
      <c r="QO28" s="7"/>
      <c r="QP28" s="7"/>
      <c r="QQ28" s="7"/>
      <c r="QR28" s="7"/>
      <c r="QS28" s="7"/>
      <c r="QT28" s="7"/>
      <c r="QU28" s="7"/>
      <c r="QV28" s="7"/>
      <c r="QW28" s="7"/>
      <c r="QX28" s="7"/>
      <c r="QY28" s="7"/>
      <c r="QZ28" s="7"/>
      <c r="RA28" s="7"/>
      <c r="RB28" s="7"/>
      <c r="RC28" s="7"/>
      <c r="RD28" s="7"/>
      <c r="RE28" s="7"/>
      <c r="RF28" s="7"/>
      <c r="RG28" s="7"/>
      <c r="RH28" s="7"/>
      <c r="RI28" s="7"/>
      <c r="RJ28" s="7"/>
      <c r="RK28" s="7"/>
      <c r="RL28" s="7"/>
      <c r="RM28" s="7"/>
      <c r="RN28" s="7"/>
      <c r="RO28" s="7"/>
      <c r="RP28" s="7"/>
      <c r="RQ28" s="7"/>
      <c r="RR28" s="7"/>
      <c r="RS28" s="7"/>
      <c r="RT28" s="7"/>
      <c r="RU28" s="7"/>
      <c r="RV28" s="7"/>
      <c r="RW28" s="7"/>
      <c r="RX28" s="7"/>
      <c r="RY28" s="7"/>
      <c r="RZ28" s="7"/>
      <c r="SA28" s="7"/>
      <c r="SB28" s="7"/>
      <c r="SC28" s="7"/>
      <c r="SD28" s="7"/>
      <c r="SE28" s="7"/>
      <c r="SF28" s="7"/>
      <c r="SG28" s="7"/>
      <c r="SH28" s="7"/>
      <c r="SI28" s="7"/>
      <c r="SJ28" s="7"/>
      <c r="SK28" s="7"/>
      <c r="SL28" s="7"/>
      <c r="SM28" s="7"/>
      <c r="SN28" s="7"/>
      <c r="SO28" s="7"/>
      <c r="SP28" s="7"/>
      <c r="SQ28" s="7"/>
      <c r="SR28" s="7"/>
      <c r="SS28" s="7"/>
      <c r="ST28" s="7"/>
      <c r="SU28" s="7"/>
      <c r="SV28" s="7"/>
      <c r="SW28" s="7"/>
      <c r="SX28" s="7"/>
      <c r="SY28" s="7"/>
      <c r="SZ28" s="7"/>
      <c r="TA28" s="7"/>
      <c r="TB28" s="7"/>
      <c r="TC28" s="7"/>
      <c r="TD28" s="7"/>
      <c r="TE28" s="7"/>
      <c r="TF28" s="7"/>
      <c r="TG28" s="7"/>
      <c r="TH28" s="7"/>
      <c r="TI28" s="7"/>
      <c r="TJ28" s="7"/>
      <c r="TK28" s="7"/>
      <c r="TL28" s="7"/>
      <c r="TM28" s="7"/>
      <c r="TN28" s="7"/>
      <c r="TO28" s="7"/>
      <c r="TP28" s="7"/>
      <c r="TQ28" s="7"/>
      <c r="TR28" s="7"/>
      <c r="TS28" s="7"/>
      <c r="TT28" s="7"/>
      <c r="TU28" s="7"/>
      <c r="TV28" s="7"/>
      <c r="TW28" s="7"/>
      <c r="TX28" s="7"/>
      <c r="TY28" s="7"/>
      <c r="TZ28" s="7"/>
      <c r="UA28" s="7"/>
      <c r="UB28" s="7"/>
      <c r="UC28" s="7"/>
      <c r="UD28" s="7"/>
      <c r="UE28" s="7"/>
      <c r="UF28" s="7"/>
      <c r="UG28" s="7"/>
      <c r="UH28" s="7"/>
      <c r="UI28" s="7"/>
      <c r="UJ28" s="7"/>
      <c r="UK28" s="7"/>
      <c r="UL28" s="7"/>
      <c r="UM28" s="7"/>
      <c r="UN28" s="7"/>
      <c r="UO28" s="7"/>
      <c r="UP28" s="7"/>
      <c r="UQ28" s="7"/>
      <c r="UR28" s="7"/>
      <c r="US28" s="7"/>
      <c r="UT28" s="7"/>
      <c r="UU28" s="7"/>
      <c r="UV28" s="7"/>
      <c r="UW28" s="7"/>
      <c r="UX28" s="7"/>
      <c r="UY28" s="7"/>
      <c r="UZ28" s="7"/>
      <c r="VA28" s="7"/>
      <c r="VB28" s="7"/>
      <c r="VC28" s="7"/>
      <c r="VD28" s="7"/>
      <c r="VE28" s="7"/>
      <c r="VF28" s="7"/>
      <c r="VG28" s="7"/>
      <c r="VH28" s="7"/>
      <c r="VI28" s="7"/>
      <c r="VJ28" s="7"/>
      <c r="VK28" s="7"/>
      <c r="VL28" s="7"/>
      <c r="VM28" s="7"/>
      <c r="VN28" s="7"/>
      <c r="VO28" s="7"/>
      <c r="VP28" s="7"/>
      <c r="VQ28" s="7"/>
      <c r="VR28" s="7"/>
      <c r="VS28" s="7"/>
      <c r="VT28" s="7"/>
      <c r="VU28" s="7"/>
      <c r="VV28" s="7"/>
      <c r="VW28" s="7"/>
      <c r="VX28" s="7"/>
      <c r="VY28" s="7"/>
      <c r="VZ28" s="7"/>
      <c r="WA28" s="7"/>
      <c r="WB28" s="7"/>
      <c r="WC28" s="7"/>
      <c r="WD28" s="7"/>
      <c r="WE28" s="7"/>
      <c r="WF28" s="7"/>
      <c r="WG28" s="7"/>
      <c r="WH28" s="7"/>
      <c r="WI28" s="7"/>
      <c r="WJ28" s="7"/>
      <c r="WK28" s="7"/>
      <c r="WL28" s="7"/>
      <c r="WM28" s="7"/>
      <c r="WN28" s="7"/>
      <c r="WO28" s="7"/>
      <c r="WP28" s="7"/>
      <c r="WQ28" s="7"/>
      <c r="WR28" s="7"/>
      <c r="WS28" s="7"/>
      <c r="WT28" s="7"/>
      <c r="WU28" s="7"/>
      <c r="WV28" s="7"/>
      <c r="WW28" s="7"/>
      <c r="WX28" s="7"/>
      <c r="WY28" s="7"/>
      <c r="WZ28" s="7"/>
      <c r="XA28" s="7"/>
      <c r="XB28" s="7"/>
      <c r="XC28" s="7"/>
      <c r="XD28" s="7"/>
      <c r="XE28" s="7"/>
      <c r="XF28" s="7"/>
      <c r="XG28" s="7"/>
      <c r="XH28" s="7"/>
      <c r="XI28" s="7"/>
      <c r="XJ28" s="7"/>
      <c r="XK28" s="7"/>
      <c r="XL28" s="7"/>
      <c r="XM28" s="7"/>
      <c r="XN28" s="7"/>
      <c r="XO28" s="7"/>
      <c r="XP28" s="7"/>
      <c r="XQ28" s="7"/>
      <c r="XR28" s="7"/>
      <c r="XS28" s="7"/>
      <c r="XT28" s="7"/>
      <c r="XU28" s="7"/>
      <c r="XV28" s="7"/>
      <c r="XW28" s="7"/>
      <c r="XX28" s="7"/>
      <c r="XY28" s="7"/>
      <c r="XZ28" s="7"/>
      <c r="YA28" s="7"/>
      <c r="YB28" s="7"/>
      <c r="YC28" s="7"/>
      <c r="YD28" s="7"/>
      <c r="YE28" s="7"/>
      <c r="YF28" s="7"/>
      <c r="YG28" s="7"/>
      <c r="YH28" s="7"/>
      <c r="YI28" s="7"/>
      <c r="YJ28" s="7"/>
      <c r="YK28" s="7"/>
      <c r="YL28" s="7"/>
      <c r="YM28" s="7"/>
      <c r="YN28" s="7"/>
      <c r="YO28" s="7"/>
      <c r="YP28" s="7"/>
      <c r="YQ28" s="7"/>
      <c r="YR28" s="7"/>
      <c r="YS28" s="7"/>
      <c r="YT28" s="7"/>
      <c r="YU28" s="7"/>
      <c r="YV28" s="7"/>
      <c r="YW28" s="7"/>
      <c r="YX28" s="7"/>
      <c r="YY28" s="7"/>
      <c r="YZ28" s="7"/>
      <c r="ZA28" s="7"/>
      <c r="ZB28" s="7"/>
      <c r="ZC28" s="7"/>
      <c r="ZD28" s="7"/>
      <c r="ZE28" s="7"/>
      <c r="ZF28" s="7"/>
      <c r="ZG28" s="7"/>
      <c r="ZH28" s="7"/>
      <c r="ZI28" s="7"/>
      <c r="ZJ28" s="7"/>
      <c r="ZK28" s="7"/>
      <c r="ZL28" s="7"/>
      <c r="ZM28" s="7"/>
      <c r="ZN28" s="7"/>
      <c r="ZO28" s="7"/>
      <c r="ZP28" s="7"/>
      <c r="ZQ28" s="7"/>
      <c r="ZR28" s="7"/>
      <c r="ZS28" s="7"/>
      <c r="ZT28" s="7"/>
      <c r="ZU28" s="7"/>
      <c r="ZV28" s="7"/>
      <c r="ZW28" s="7"/>
      <c r="ZX28" s="7"/>
      <c r="ZY28" s="7"/>
      <c r="ZZ28" s="7"/>
      <c r="AAA28" s="7"/>
      <c r="AAB28" s="7"/>
      <c r="AAC28" s="7"/>
      <c r="AAD28" s="7"/>
      <c r="AAE28" s="7"/>
      <c r="AAF28" s="7"/>
      <c r="AAG28" s="7"/>
      <c r="AAH28" s="7"/>
      <c r="AAI28" s="7"/>
      <c r="AAJ28" s="7"/>
      <c r="AAK28" s="7"/>
      <c r="AAL28" s="7"/>
      <c r="AAM28" s="7"/>
      <c r="AAN28" s="7"/>
      <c r="AAO28" s="7"/>
      <c r="AAP28" s="7"/>
      <c r="AAQ28" s="7"/>
      <c r="AAR28" s="7"/>
      <c r="AAS28" s="7"/>
      <c r="AAT28" s="7"/>
      <c r="AAU28" s="7"/>
      <c r="AAV28" s="7"/>
      <c r="AAW28" s="7"/>
      <c r="AAX28" s="7"/>
      <c r="AAY28" s="7"/>
      <c r="AAZ28" s="7"/>
      <c r="ABA28" s="7"/>
      <c r="ABB28" s="7"/>
      <c r="ABC28" s="7"/>
      <c r="ABD28" s="7"/>
      <c r="ABE28" s="7"/>
      <c r="ABF28" s="7"/>
      <c r="ABG28" s="7"/>
      <c r="ABH28" s="7"/>
      <c r="ABI28" s="7"/>
      <c r="ABJ28" s="7"/>
      <c r="ABK28" s="7"/>
      <c r="ABL28" s="7"/>
      <c r="ABM28" s="7"/>
      <c r="ABN28" s="7"/>
      <c r="ABO28" s="7"/>
      <c r="ABP28" s="7"/>
      <c r="ABQ28" s="7"/>
      <c r="ABR28" s="7"/>
      <c r="ABS28" s="7"/>
      <c r="ABT28" s="7"/>
      <c r="ABU28" s="7"/>
      <c r="ABV28" s="7"/>
      <c r="ABW28" s="7"/>
      <c r="ABX28" s="7"/>
      <c r="ABY28" s="7"/>
      <c r="ABZ28" s="7"/>
      <c r="ACA28" s="7"/>
      <c r="ACB28" s="7"/>
      <c r="ACC28" s="7"/>
      <c r="ACD28" s="7"/>
      <c r="ACE28" s="7"/>
      <c r="ACF28" s="7"/>
      <c r="ACG28" s="7"/>
      <c r="ACH28" s="7"/>
      <c r="ACI28" s="7"/>
      <c r="ACJ28" s="7"/>
      <c r="ACK28" s="7"/>
      <c r="ACL28" s="7"/>
    </row>
    <row r="29" spans="1:766" s="4" customFormat="1" ht="15" customHeight="1" x14ac:dyDescent="0.35">
      <c r="A29" s="98"/>
      <c r="B29" s="327" t="s">
        <v>177</v>
      </c>
      <c r="C29" s="227">
        <v>0</v>
      </c>
      <c r="D29" s="227">
        <v>0</v>
      </c>
      <c r="E29" s="338">
        <f t="shared" si="2"/>
        <v>0</v>
      </c>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c r="FN29" s="7"/>
      <c r="FO29" s="7"/>
      <c r="FP29" s="7"/>
      <c r="FQ29" s="7"/>
      <c r="FR29" s="7"/>
      <c r="FS29" s="7"/>
      <c r="FT29" s="7"/>
      <c r="FU29" s="7"/>
      <c r="FV29" s="7"/>
      <c r="FW29" s="7"/>
      <c r="FX29" s="7"/>
      <c r="FY29" s="7"/>
      <c r="FZ29" s="7"/>
      <c r="GA29" s="7"/>
      <c r="GB29" s="7"/>
      <c r="GC29" s="7"/>
      <c r="GD29" s="7"/>
      <c r="GE29" s="7"/>
      <c r="GF29" s="7"/>
      <c r="GG29" s="7"/>
      <c r="GH29" s="7"/>
      <c r="GI29" s="7"/>
      <c r="GJ29" s="7"/>
      <c r="GK29" s="7"/>
      <c r="GL29" s="7"/>
      <c r="GM29" s="7"/>
      <c r="GN29" s="7"/>
      <c r="GO29" s="7"/>
      <c r="GP29" s="7"/>
      <c r="GQ29" s="7"/>
      <c r="GR29" s="7"/>
      <c r="GS29" s="7"/>
      <c r="GT29" s="7"/>
      <c r="GU29" s="7"/>
      <c r="GV29" s="7"/>
      <c r="GW29" s="7"/>
      <c r="GX29" s="7"/>
      <c r="GY29" s="7"/>
      <c r="GZ29" s="7"/>
      <c r="HA29" s="7"/>
      <c r="HB29" s="7"/>
      <c r="HC29" s="7"/>
      <c r="HD29" s="7"/>
      <c r="HE29" s="7"/>
      <c r="HF29" s="7"/>
      <c r="HG29" s="7"/>
      <c r="HH29" s="7"/>
      <c r="HI29" s="7"/>
      <c r="HJ29" s="7"/>
      <c r="HK29" s="7"/>
      <c r="HL29" s="7"/>
      <c r="HM29" s="7"/>
      <c r="HN29" s="7"/>
      <c r="HO29" s="7"/>
      <c r="HP29" s="7"/>
      <c r="HQ29" s="7"/>
      <c r="HR29" s="7"/>
      <c r="HS29" s="7"/>
      <c r="HT29" s="7"/>
      <c r="HU29" s="7"/>
      <c r="HV29" s="7"/>
      <c r="HW29" s="7"/>
      <c r="HX29" s="7"/>
      <c r="HY29" s="7"/>
      <c r="HZ29" s="7"/>
      <c r="IA29" s="7"/>
      <c r="IB29" s="7"/>
      <c r="IC29" s="7"/>
      <c r="ID29" s="7"/>
      <c r="IE29" s="7"/>
      <c r="IF29" s="7"/>
      <c r="IG29" s="7"/>
      <c r="IH29" s="7"/>
      <c r="II29" s="7"/>
      <c r="IJ29" s="7"/>
      <c r="IK29" s="7"/>
      <c r="IL29" s="7"/>
      <c r="IM29" s="7"/>
      <c r="IN29" s="7"/>
      <c r="IO29" s="7"/>
      <c r="IP29" s="7"/>
      <c r="IQ29" s="7"/>
      <c r="IR29" s="7"/>
      <c r="IS29" s="7"/>
      <c r="IT29" s="7"/>
      <c r="IU29" s="7"/>
      <c r="IV29" s="7"/>
      <c r="IW29" s="7"/>
      <c r="IX29" s="7"/>
      <c r="IY29" s="7"/>
      <c r="IZ29" s="7"/>
      <c r="JA29" s="7"/>
      <c r="JB29" s="7"/>
      <c r="JC29" s="7"/>
      <c r="JD29" s="7"/>
      <c r="JE29" s="7"/>
      <c r="JF29" s="7"/>
      <c r="JG29" s="7"/>
      <c r="JH29" s="7"/>
      <c r="JI29" s="7"/>
      <c r="JJ29" s="7"/>
      <c r="JK29" s="7"/>
      <c r="JL29" s="7"/>
      <c r="JM29" s="7"/>
      <c r="JN29" s="7"/>
      <c r="JO29" s="7"/>
      <c r="JP29" s="7"/>
      <c r="JQ29" s="7"/>
      <c r="JR29" s="7"/>
      <c r="JS29" s="7"/>
      <c r="JT29" s="7"/>
      <c r="JU29" s="7"/>
      <c r="JV29" s="7"/>
      <c r="JW29" s="7"/>
      <c r="JX29" s="7"/>
      <c r="JY29" s="7"/>
      <c r="JZ29" s="7"/>
      <c r="KA29" s="7"/>
      <c r="KB29" s="7"/>
      <c r="KC29" s="7"/>
      <c r="KD29" s="7"/>
      <c r="KE29" s="7"/>
      <c r="KF29" s="7"/>
      <c r="KG29" s="7"/>
      <c r="KH29" s="7"/>
      <c r="KI29" s="7"/>
      <c r="KJ29" s="7"/>
      <c r="KK29" s="7"/>
      <c r="KL29" s="7"/>
      <c r="KM29" s="7"/>
      <c r="KN29" s="7"/>
      <c r="KO29" s="7"/>
      <c r="KP29" s="7"/>
      <c r="KQ29" s="7"/>
      <c r="KR29" s="7"/>
      <c r="KS29" s="7"/>
      <c r="KT29" s="7"/>
      <c r="KU29" s="7"/>
      <c r="KV29" s="7"/>
      <c r="KW29" s="7"/>
      <c r="KX29" s="7"/>
      <c r="KY29" s="7"/>
      <c r="KZ29" s="7"/>
      <c r="LA29" s="7"/>
      <c r="LB29" s="7"/>
      <c r="LC29" s="7"/>
      <c r="LD29" s="7"/>
      <c r="LE29" s="7"/>
      <c r="LF29" s="7"/>
      <c r="LG29" s="7"/>
      <c r="LH29" s="7"/>
      <c r="LI29" s="7"/>
      <c r="LJ29" s="7"/>
      <c r="LK29" s="7"/>
      <c r="LL29" s="7"/>
      <c r="LM29" s="7"/>
      <c r="LN29" s="7"/>
      <c r="LO29" s="7"/>
      <c r="LP29" s="7"/>
      <c r="LQ29" s="7"/>
      <c r="LR29" s="7"/>
      <c r="LS29" s="7"/>
      <c r="LT29" s="7"/>
      <c r="LU29" s="7"/>
      <c r="LV29" s="7"/>
      <c r="LW29" s="7"/>
      <c r="LX29" s="7"/>
      <c r="LY29" s="7"/>
      <c r="LZ29" s="7"/>
      <c r="MA29" s="7"/>
      <c r="MB29" s="7"/>
      <c r="MC29" s="7"/>
      <c r="MD29" s="7"/>
      <c r="ME29" s="7"/>
      <c r="MF29" s="7"/>
      <c r="MG29" s="7"/>
      <c r="MH29" s="7"/>
      <c r="MI29" s="7"/>
      <c r="MJ29" s="7"/>
      <c r="MK29" s="7"/>
      <c r="ML29" s="7"/>
      <c r="MM29" s="7"/>
      <c r="MN29" s="7"/>
      <c r="MO29" s="7"/>
      <c r="MP29" s="7"/>
      <c r="MQ29" s="7"/>
      <c r="MR29" s="7"/>
      <c r="MS29" s="7"/>
      <c r="MT29" s="7"/>
      <c r="MU29" s="7"/>
      <c r="MV29" s="7"/>
      <c r="MW29" s="7"/>
      <c r="MX29" s="7"/>
      <c r="MY29" s="7"/>
      <c r="MZ29" s="7"/>
      <c r="NA29" s="7"/>
      <c r="NB29" s="7"/>
      <c r="NC29" s="7"/>
      <c r="ND29" s="7"/>
      <c r="NE29" s="7"/>
      <c r="NF29" s="7"/>
      <c r="NG29" s="7"/>
      <c r="NH29" s="7"/>
      <c r="NI29" s="7"/>
      <c r="NJ29" s="7"/>
      <c r="NK29" s="7"/>
      <c r="NL29" s="7"/>
      <c r="NM29" s="7"/>
      <c r="NN29" s="7"/>
      <c r="NO29" s="7"/>
      <c r="NP29" s="7"/>
      <c r="NQ29" s="7"/>
      <c r="NR29" s="7"/>
      <c r="NS29" s="7"/>
      <c r="NT29" s="7"/>
      <c r="NU29" s="7"/>
      <c r="NV29" s="7"/>
      <c r="NW29" s="7"/>
      <c r="NX29" s="7"/>
      <c r="NY29" s="7"/>
      <c r="NZ29" s="7"/>
      <c r="OA29" s="7"/>
      <c r="OB29" s="7"/>
      <c r="OC29" s="7"/>
      <c r="OD29" s="7"/>
      <c r="OE29" s="7"/>
      <c r="OF29" s="7"/>
      <c r="OG29" s="7"/>
      <c r="OH29" s="7"/>
      <c r="OI29" s="7"/>
      <c r="OJ29" s="7"/>
      <c r="OK29" s="7"/>
      <c r="OL29" s="7"/>
      <c r="OM29" s="7"/>
      <c r="ON29" s="7"/>
      <c r="OO29" s="7"/>
      <c r="OP29" s="7"/>
      <c r="OQ29" s="7"/>
      <c r="OR29" s="7"/>
      <c r="OS29" s="7"/>
      <c r="OT29" s="7"/>
      <c r="OU29" s="7"/>
      <c r="OV29" s="7"/>
      <c r="OW29" s="7"/>
      <c r="OX29" s="7"/>
      <c r="OY29" s="7"/>
      <c r="OZ29" s="7"/>
      <c r="PA29" s="7"/>
      <c r="PB29" s="7"/>
      <c r="PC29" s="7"/>
      <c r="PD29" s="7"/>
      <c r="PE29" s="7"/>
      <c r="PF29" s="7"/>
      <c r="PG29" s="7"/>
      <c r="PH29" s="7"/>
      <c r="PI29" s="7"/>
      <c r="PJ29" s="7"/>
      <c r="PK29" s="7"/>
      <c r="PL29" s="7"/>
      <c r="PM29" s="7"/>
      <c r="PN29" s="7"/>
      <c r="PO29" s="7"/>
      <c r="PP29" s="7"/>
      <c r="PQ29" s="7"/>
      <c r="PR29" s="7"/>
      <c r="PS29" s="7"/>
      <c r="PT29" s="7"/>
      <c r="PU29" s="7"/>
      <c r="PV29" s="7"/>
      <c r="PW29" s="7"/>
      <c r="PX29" s="7"/>
      <c r="PY29" s="7"/>
      <c r="PZ29" s="7"/>
      <c r="QA29" s="7"/>
      <c r="QB29" s="7"/>
      <c r="QC29" s="7"/>
      <c r="QD29" s="7"/>
      <c r="QE29" s="7"/>
      <c r="QF29" s="7"/>
      <c r="QG29" s="7"/>
      <c r="QH29" s="7"/>
      <c r="QI29" s="7"/>
      <c r="QJ29" s="7"/>
      <c r="QK29" s="7"/>
      <c r="QL29" s="7"/>
      <c r="QM29" s="7"/>
      <c r="QN29" s="7"/>
      <c r="QO29" s="7"/>
      <c r="QP29" s="7"/>
      <c r="QQ29" s="7"/>
      <c r="QR29" s="7"/>
      <c r="QS29" s="7"/>
      <c r="QT29" s="7"/>
      <c r="QU29" s="7"/>
      <c r="QV29" s="7"/>
      <c r="QW29" s="7"/>
      <c r="QX29" s="7"/>
      <c r="QY29" s="7"/>
      <c r="QZ29" s="7"/>
      <c r="RA29" s="7"/>
      <c r="RB29" s="7"/>
      <c r="RC29" s="7"/>
      <c r="RD29" s="7"/>
      <c r="RE29" s="7"/>
      <c r="RF29" s="7"/>
      <c r="RG29" s="7"/>
      <c r="RH29" s="7"/>
      <c r="RI29" s="7"/>
      <c r="RJ29" s="7"/>
      <c r="RK29" s="7"/>
      <c r="RL29" s="7"/>
      <c r="RM29" s="7"/>
      <c r="RN29" s="7"/>
      <c r="RO29" s="7"/>
      <c r="RP29" s="7"/>
      <c r="RQ29" s="7"/>
      <c r="RR29" s="7"/>
      <c r="RS29" s="7"/>
      <c r="RT29" s="7"/>
      <c r="RU29" s="7"/>
      <c r="RV29" s="7"/>
      <c r="RW29" s="7"/>
      <c r="RX29" s="7"/>
      <c r="RY29" s="7"/>
      <c r="RZ29" s="7"/>
      <c r="SA29" s="7"/>
      <c r="SB29" s="7"/>
      <c r="SC29" s="7"/>
      <c r="SD29" s="7"/>
      <c r="SE29" s="7"/>
      <c r="SF29" s="7"/>
      <c r="SG29" s="7"/>
      <c r="SH29" s="7"/>
      <c r="SI29" s="7"/>
      <c r="SJ29" s="7"/>
      <c r="SK29" s="7"/>
      <c r="SL29" s="7"/>
      <c r="SM29" s="7"/>
      <c r="SN29" s="7"/>
      <c r="SO29" s="7"/>
      <c r="SP29" s="7"/>
      <c r="SQ29" s="7"/>
      <c r="SR29" s="7"/>
      <c r="SS29" s="7"/>
      <c r="ST29" s="7"/>
      <c r="SU29" s="7"/>
      <c r="SV29" s="7"/>
      <c r="SW29" s="7"/>
      <c r="SX29" s="7"/>
      <c r="SY29" s="7"/>
      <c r="SZ29" s="7"/>
      <c r="TA29" s="7"/>
      <c r="TB29" s="7"/>
      <c r="TC29" s="7"/>
      <c r="TD29" s="7"/>
      <c r="TE29" s="7"/>
      <c r="TF29" s="7"/>
      <c r="TG29" s="7"/>
      <c r="TH29" s="7"/>
      <c r="TI29" s="7"/>
      <c r="TJ29" s="7"/>
      <c r="TK29" s="7"/>
      <c r="TL29" s="7"/>
      <c r="TM29" s="7"/>
      <c r="TN29" s="7"/>
      <c r="TO29" s="7"/>
      <c r="TP29" s="7"/>
      <c r="TQ29" s="7"/>
      <c r="TR29" s="7"/>
      <c r="TS29" s="7"/>
      <c r="TT29" s="7"/>
      <c r="TU29" s="7"/>
      <c r="TV29" s="7"/>
      <c r="TW29" s="7"/>
      <c r="TX29" s="7"/>
      <c r="TY29" s="7"/>
      <c r="TZ29" s="7"/>
      <c r="UA29" s="7"/>
      <c r="UB29" s="7"/>
      <c r="UC29" s="7"/>
      <c r="UD29" s="7"/>
      <c r="UE29" s="7"/>
      <c r="UF29" s="7"/>
      <c r="UG29" s="7"/>
      <c r="UH29" s="7"/>
      <c r="UI29" s="7"/>
      <c r="UJ29" s="7"/>
      <c r="UK29" s="7"/>
      <c r="UL29" s="7"/>
      <c r="UM29" s="7"/>
      <c r="UN29" s="7"/>
      <c r="UO29" s="7"/>
      <c r="UP29" s="7"/>
      <c r="UQ29" s="7"/>
      <c r="UR29" s="7"/>
      <c r="US29" s="7"/>
      <c r="UT29" s="7"/>
      <c r="UU29" s="7"/>
      <c r="UV29" s="7"/>
      <c r="UW29" s="7"/>
      <c r="UX29" s="7"/>
      <c r="UY29" s="7"/>
      <c r="UZ29" s="7"/>
      <c r="VA29" s="7"/>
      <c r="VB29" s="7"/>
      <c r="VC29" s="7"/>
      <c r="VD29" s="7"/>
      <c r="VE29" s="7"/>
      <c r="VF29" s="7"/>
      <c r="VG29" s="7"/>
      <c r="VH29" s="7"/>
      <c r="VI29" s="7"/>
      <c r="VJ29" s="7"/>
      <c r="VK29" s="7"/>
      <c r="VL29" s="7"/>
      <c r="VM29" s="7"/>
      <c r="VN29" s="7"/>
      <c r="VO29" s="7"/>
      <c r="VP29" s="7"/>
      <c r="VQ29" s="7"/>
      <c r="VR29" s="7"/>
      <c r="VS29" s="7"/>
      <c r="VT29" s="7"/>
      <c r="VU29" s="7"/>
      <c r="VV29" s="7"/>
      <c r="VW29" s="7"/>
      <c r="VX29" s="7"/>
      <c r="VY29" s="7"/>
      <c r="VZ29" s="7"/>
      <c r="WA29" s="7"/>
      <c r="WB29" s="7"/>
      <c r="WC29" s="7"/>
      <c r="WD29" s="7"/>
      <c r="WE29" s="7"/>
      <c r="WF29" s="7"/>
      <c r="WG29" s="7"/>
      <c r="WH29" s="7"/>
      <c r="WI29" s="7"/>
      <c r="WJ29" s="7"/>
      <c r="WK29" s="7"/>
      <c r="WL29" s="7"/>
      <c r="WM29" s="7"/>
      <c r="WN29" s="7"/>
      <c r="WO29" s="7"/>
      <c r="WP29" s="7"/>
      <c r="WQ29" s="7"/>
      <c r="WR29" s="7"/>
      <c r="WS29" s="7"/>
      <c r="WT29" s="7"/>
      <c r="WU29" s="7"/>
      <c r="WV29" s="7"/>
      <c r="WW29" s="7"/>
      <c r="WX29" s="7"/>
      <c r="WY29" s="7"/>
      <c r="WZ29" s="7"/>
      <c r="XA29" s="7"/>
      <c r="XB29" s="7"/>
      <c r="XC29" s="7"/>
      <c r="XD29" s="7"/>
      <c r="XE29" s="7"/>
      <c r="XF29" s="7"/>
      <c r="XG29" s="7"/>
      <c r="XH29" s="7"/>
      <c r="XI29" s="7"/>
      <c r="XJ29" s="7"/>
      <c r="XK29" s="7"/>
      <c r="XL29" s="7"/>
      <c r="XM29" s="7"/>
      <c r="XN29" s="7"/>
      <c r="XO29" s="7"/>
      <c r="XP29" s="7"/>
      <c r="XQ29" s="7"/>
      <c r="XR29" s="7"/>
      <c r="XS29" s="7"/>
      <c r="XT29" s="7"/>
      <c r="XU29" s="7"/>
      <c r="XV29" s="7"/>
      <c r="XW29" s="7"/>
      <c r="XX29" s="7"/>
      <c r="XY29" s="7"/>
      <c r="XZ29" s="7"/>
      <c r="YA29" s="7"/>
      <c r="YB29" s="7"/>
      <c r="YC29" s="7"/>
      <c r="YD29" s="7"/>
      <c r="YE29" s="7"/>
      <c r="YF29" s="7"/>
      <c r="YG29" s="7"/>
      <c r="YH29" s="7"/>
      <c r="YI29" s="7"/>
      <c r="YJ29" s="7"/>
      <c r="YK29" s="7"/>
      <c r="YL29" s="7"/>
      <c r="YM29" s="7"/>
      <c r="YN29" s="7"/>
      <c r="YO29" s="7"/>
      <c r="YP29" s="7"/>
      <c r="YQ29" s="7"/>
      <c r="YR29" s="7"/>
      <c r="YS29" s="7"/>
      <c r="YT29" s="7"/>
      <c r="YU29" s="7"/>
      <c r="YV29" s="7"/>
      <c r="YW29" s="7"/>
      <c r="YX29" s="7"/>
      <c r="YY29" s="7"/>
      <c r="YZ29" s="7"/>
      <c r="ZA29" s="7"/>
      <c r="ZB29" s="7"/>
      <c r="ZC29" s="7"/>
      <c r="ZD29" s="7"/>
      <c r="ZE29" s="7"/>
      <c r="ZF29" s="7"/>
      <c r="ZG29" s="7"/>
      <c r="ZH29" s="7"/>
      <c r="ZI29" s="7"/>
      <c r="ZJ29" s="7"/>
      <c r="ZK29" s="7"/>
      <c r="ZL29" s="7"/>
      <c r="ZM29" s="7"/>
      <c r="ZN29" s="7"/>
      <c r="ZO29" s="7"/>
      <c r="ZP29" s="7"/>
      <c r="ZQ29" s="7"/>
      <c r="ZR29" s="7"/>
      <c r="ZS29" s="7"/>
      <c r="ZT29" s="7"/>
      <c r="ZU29" s="7"/>
      <c r="ZV29" s="7"/>
      <c r="ZW29" s="7"/>
      <c r="ZX29" s="7"/>
      <c r="ZY29" s="7"/>
      <c r="ZZ29" s="7"/>
      <c r="AAA29" s="7"/>
      <c r="AAB29" s="7"/>
      <c r="AAC29" s="7"/>
      <c r="AAD29" s="7"/>
      <c r="AAE29" s="7"/>
      <c r="AAF29" s="7"/>
      <c r="AAG29" s="7"/>
      <c r="AAH29" s="7"/>
      <c r="AAI29" s="7"/>
      <c r="AAJ29" s="7"/>
      <c r="AAK29" s="7"/>
      <c r="AAL29" s="7"/>
      <c r="AAM29" s="7"/>
      <c r="AAN29" s="7"/>
      <c r="AAO29" s="7"/>
      <c r="AAP29" s="7"/>
      <c r="AAQ29" s="7"/>
      <c r="AAR29" s="7"/>
      <c r="AAS29" s="7"/>
      <c r="AAT29" s="7"/>
      <c r="AAU29" s="7"/>
      <c r="AAV29" s="7"/>
      <c r="AAW29" s="7"/>
      <c r="AAX29" s="7"/>
      <c r="AAY29" s="7"/>
      <c r="AAZ29" s="7"/>
      <c r="ABA29" s="7"/>
      <c r="ABB29" s="7"/>
      <c r="ABC29" s="7"/>
      <c r="ABD29" s="7"/>
      <c r="ABE29" s="7"/>
      <c r="ABF29" s="7"/>
      <c r="ABG29" s="7"/>
      <c r="ABH29" s="7"/>
      <c r="ABI29" s="7"/>
      <c r="ABJ29" s="7"/>
      <c r="ABK29" s="7"/>
      <c r="ABL29" s="7"/>
      <c r="ABM29" s="7"/>
      <c r="ABN29" s="7"/>
      <c r="ABO29" s="7"/>
      <c r="ABP29" s="7"/>
      <c r="ABQ29" s="7"/>
      <c r="ABR29" s="7"/>
      <c r="ABS29" s="7"/>
      <c r="ABT29" s="7"/>
      <c r="ABU29" s="7"/>
      <c r="ABV29" s="7"/>
      <c r="ABW29" s="7"/>
      <c r="ABX29" s="7"/>
      <c r="ABY29" s="7"/>
      <c r="ABZ29" s="7"/>
      <c r="ACA29" s="7"/>
      <c r="ACB29" s="7"/>
      <c r="ACC29" s="7"/>
      <c r="ACD29" s="7"/>
      <c r="ACE29" s="7"/>
      <c r="ACF29" s="7"/>
      <c r="ACG29" s="7"/>
      <c r="ACH29" s="7"/>
      <c r="ACI29" s="7"/>
      <c r="ACJ29" s="7"/>
      <c r="ACK29" s="7"/>
      <c r="ACL29" s="7"/>
    </row>
    <row r="30" spans="1:766" s="4" customFormat="1" ht="15" customHeight="1" x14ac:dyDescent="0.3">
      <c r="A30" s="138"/>
      <c r="B30" s="430" t="s">
        <v>115</v>
      </c>
      <c r="C30" s="431"/>
      <c r="D30" s="432"/>
      <c r="E30" s="225">
        <f>SUM(E22:E29)</f>
        <v>0</v>
      </c>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c r="FH30" s="7"/>
      <c r="FI30" s="7"/>
      <c r="FJ30" s="7"/>
      <c r="FK30" s="7"/>
      <c r="FL30" s="7"/>
      <c r="FM30" s="7"/>
      <c r="FN30" s="7"/>
      <c r="FO30" s="7"/>
      <c r="FP30" s="7"/>
      <c r="FQ30" s="7"/>
      <c r="FR30" s="7"/>
      <c r="FS30" s="7"/>
      <c r="FT30" s="7"/>
      <c r="FU30" s="7"/>
      <c r="FV30" s="7"/>
      <c r="FW30" s="7"/>
      <c r="FX30" s="7"/>
      <c r="FY30" s="7"/>
      <c r="FZ30" s="7"/>
      <c r="GA30" s="7"/>
      <c r="GB30" s="7"/>
      <c r="GC30" s="7"/>
      <c r="GD30" s="7"/>
      <c r="GE30" s="7"/>
      <c r="GF30" s="7"/>
      <c r="GG30" s="7"/>
      <c r="GH30" s="7"/>
      <c r="GI30" s="7"/>
      <c r="GJ30" s="7"/>
      <c r="GK30" s="7"/>
      <c r="GL30" s="7"/>
      <c r="GM30" s="7"/>
      <c r="GN30" s="7"/>
      <c r="GO30" s="7"/>
      <c r="GP30" s="7"/>
      <c r="GQ30" s="7"/>
      <c r="GR30" s="7"/>
      <c r="GS30" s="7"/>
      <c r="GT30" s="7"/>
      <c r="GU30" s="7"/>
      <c r="GV30" s="7"/>
      <c r="GW30" s="7"/>
      <c r="GX30" s="7"/>
      <c r="GY30" s="7"/>
      <c r="GZ30" s="7"/>
      <c r="HA30" s="7"/>
      <c r="HB30" s="7"/>
      <c r="HC30" s="7"/>
      <c r="HD30" s="7"/>
      <c r="HE30" s="7"/>
      <c r="HF30" s="7"/>
      <c r="HG30" s="7"/>
      <c r="HH30" s="7"/>
      <c r="HI30" s="7"/>
      <c r="HJ30" s="7"/>
      <c r="HK30" s="7"/>
      <c r="HL30" s="7"/>
      <c r="HM30" s="7"/>
      <c r="HN30" s="7"/>
      <c r="HO30" s="7"/>
      <c r="HP30" s="7"/>
      <c r="HQ30" s="7"/>
      <c r="HR30" s="7"/>
      <c r="HS30" s="7"/>
      <c r="HT30" s="7"/>
      <c r="HU30" s="7"/>
      <c r="HV30" s="7"/>
      <c r="HW30" s="7"/>
      <c r="HX30" s="7"/>
      <c r="HY30" s="7"/>
      <c r="HZ30" s="7"/>
      <c r="IA30" s="7"/>
      <c r="IB30" s="7"/>
      <c r="IC30" s="7"/>
      <c r="ID30" s="7"/>
      <c r="IE30" s="7"/>
      <c r="IF30" s="7"/>
      <c r="IG30" s="7"/>
      <c r="IH30" s="7"/>
      <c r="II30" s="7"/>
      <c r="IJ30" s="7"/>
      <c r="IK30" s="7"/>
      <c r="IL30" s="7"/>
      <c r="IM30" s="7"/>
      <c r="IN30" s="7"/>
      <c r="IO30" s="7"/>
      <c r="IP30" s="7"/>
      <c r="IQ30" s="7"/>
      <c r="IR30" s="7"/>
      <c r="IS30" s="7"/>
      <c r="IT30" s="7"/>
      <c r="IU30" s="7"/>
      <c r="IV30" s="7"/>
      <c r="IW30" s="7"/>
      <c r="IX30" s="7"/>
      <c r="IY30" s="7"/>
      <c r="IZ30" s="7"/>
      <c r="JA30" s="7"/>
      <c r="JB30" s="7"/>
      <c r="JC30" s="7"/>
      <c r="JD30" s="7"/>
      <c r="JE30" s="7"/>
      <c r="JF30" s="7"/>
      <c r="JG30" s="7"/>
      <c r="JH30" s="7"/>
      <c r="JI30" s="7"/>
      <c r="JJ30" s="7"/>
      <c r="JK30" s="7"/>
      <c r="JL30" s="7"/>
      <c r="JM30" s="7"/>
      <c r="JN30" s="7"/>
      <c r="JO30" s="7"/>
      <c r="JP30" s="7"/>
      <c r="JQ30" s="7"/>
      <c r="JR30" s="7"/>
      <c r="JS30" s="7"/>
      <c r="JT30" s="7"/>
      <c r="JU30" s="7"/>
      <c r="JV30" s="7"/>
      <c r="JW30" s="7"/>
      <c r="JX30" s="7"/>
      <c r="JY30" s="7"/>
      <c r="JZ30" s="7"/>
      <c r="KA30" s="7"/>
      <c r="KB30" s="7"/>
      <c r="KC30" s="7"/>
      <c r="KD30" s="7"/>
      <c r="KE30" s="7"/>
      <c r="KF30" s="7"/>
      <c r="KG30" s="7"/>
      <c r="KH30" s="7"/>
      <c r="KI30" s="7"/>
      <c r="KJ30" s="7"/>
      <c r="KK30" s="7"/>
      <c r="KL30" s="7"/>
      <c r="KM30" s="7"/>
      <c r="KN30" s="7"/>
      <c r="KO30" s="7"/>
      <c r="KP30" s="7"/>
      <c r="KQ30" s="7"/>
      <c r="KR30" s="7"/>
      <c r="KS30" s="7"/>
      <c r="KT30" s="7"/>
      <c r="KU30" s="7"/>
      <c r="KV30" s="7"/>
      <c r="KW30" s="7"/>
      <c r="KX30" s="7"/>
      <c r="KY30" s="7"/>
      <c r="KZ30" s="7"/>
      <c r="LA30" s="7"/>
      <c r="LB30" s="7"/>
      <c r="LC30" s="7"/>
      <c r="LD30" s="7"/>
      <c r="LE30" s="7"/>
      <c r="LF30" s="7"/>
      <c r="LG30" s="7"/>
      <c r="LH30" s="7"/>
      <c r="LI30" s="7"/>
      <c r="LJ30" s="7"/>
      <c r="LK30" s="7"/>
      <c r="LL30" s="7"/>
      <c r="LM30" s="7"/>
      <c r="LN30" s="7"/>
      <c r="LO30" s="7"/>
      <c r="LP30" s="7"/>
      <c r="LQ30" s="7"/>
      <c r="LR30" s="7"/>
      <c r="LS30" s="7"/>
      <c r="LT30" s="7"/>
      <c r="LU30" s="7"/>
      <c r="LV30" s="7"/>
      <c r="LW30" s="7"/>
      <c r="LX30" s="7"/>
      <c r="LY30" s="7"/>
      <c r="LZ30" s="7"/>
      <c r="MA30" s="7"/>
      <c r="MB30" s="7"/>
      <c r="MC30" s="7"/>
      <c r="MD30" s="7"/>
      <c r="ME30" s="7"/>
      <c r="MF30" s="7"/>
      <c r="MG30" s="7"/>
      <c r="MH30" s="7"/>
      <c r="MI30" s="7"/>
      <c r="MJ30" s="7"/>
      <c r="MK30" s="7"/>
      <c r="ML30" s="7"/>
      <c r="MM30" s="7"/>
      <c r="MN30" s="7"/>
      <c r="MO30" s="7"/>
      <c r="MP30" s="7"/>
      <c r="MQ30" s="7"/>
      <c r="MR30" s="7"/>
      <c r="MS30" s="7"/>
      <c r="MT30" s="7"/>
      <c r="MU30" s="7"/>
      <c r="MV30" s="7"/>
      <c r="MW30" s="7"/>
      <c r="MX30" s="7"/>
      <c r="MY30" s="7"/>
      <c r="MZ30" s="7"/>
      <c r="NA30" s="7"/>
      <c r="NB30" s="7"/>
      <c r="NC30" s="7"/>
      <c r="ND30" s="7"/>
      <c r="NE30" s="7"/>
      <c r="NF30" s="7"/>
      <c r="NG30" s="7"/>
      <c r="NH30" s="7"/>
      <c r="NI30" s="7"/>
      <c r="NJ30" s="7"/>
      <c r="NK30" s="7"/>
      <c r="NL30" s="7"/>
      <c r="NM30" s="7"/>
      <c r="NN30" s="7"/>
      <c r="NO30" s="7"/>
      <c r="NP30" s="7"/>
      <c r="NQ30" s="7"/>
      <c r="NR30" s="7"/>
      <c r="NS30" s="7"/>
      <c r="NT30" s="7"/>
      <c r="NU30" s="7"/>
      <c r="NV30" s="7"/>
      <c r="NW30" s="7"/>
      <c r="NX30" s="7"/>
      <c r="NY30" s="7"/>
      <c r="NZ30" s="7"/>
      <c r="OA30" s="7"/>
      <c r="OB30" s="7"/>
      <c r="OC30" s="7"/>
      <c r="OD30" s="7"/>
      <c r="OE30" s="7"/>
      <c r="OF30" s="7"/>
      <c r="OG30" s="7"/>
      <c r="OH30" s="7"/>
      <c r="OI30" s="7"/>
      <c r="OJ30" s="7"/>
      <c r="OK30" s="7"/>
      <c r="OL30" s="7"/>
      <c r="OM30" s="7"/>
      <c r="ON30" s="7"/>
      <c r="OO30" s="7"/>
      <c r="OP30" s="7"/>
      <c r="OQ30" s="7"/>
      <c r="OR30" s="7"/>
      <c r="OS30" s="7"/>
      <c r="OT30" s="7"/>
      <c r="OU30" s="7"/>
      <c r="OV30" s="7"/>
      <c r="OW30" s="7"/>
      <c r="OX30" s="7"/>
      <c r="OY30" s="7"/>
      <c r="OZ30" s="7"/>
      <c r="PA30" s="7"/>
      <c r="PB30" s="7"/>
      <c r="PC30" s="7"/>
      <c r="PD30" s="7"/>
      <c r="PE30" s="7"/>
      <c r="PF30" s="7"/>
      <c r="PG30" s="7"/>
      <c r="PH30" s="7"/>
      <c r="PI30" s="7"/>
      <c r="PJ30" s="7"/>
      <c r="PK30" s="7"/>
      <c r="PL30" s="7"/>
      <c r="PM30" s="7"/>
      <c r="PN30" s="7"/>
      <c r="PO30" s="7"/>
      <c r="PP30" s="7"/>
      <c r="PQ30" s="7"/>
      <c r="PR30" s="7"/>
      <c r="PS30" s="7"/>
      <c r="PT30" s="7"/>
      <c r="PU30" s="7"/>
      <c r="PV30" s="7"/>
      <c r="PW30" s="7"/>
      <c r="PX30" s="7"/>
      <c r="PY30" s="7"/>
      <c r="PZ30" s="7"/>
      <c r="QA30" s="7"/>
      <c r="QB30" s="7"/>
      <c r="QC30" s="7"/>
      <c r="QD30" s="7"/>
      <c r="QE30" s="7"/>
      <c r="QF30" s="7"/>
      <c r="QG30" s="7"/>
      <c r="QH30" s="7"/>
      <c r="QI30" s="7"/>
      <c r="QJ30" s="7"/>
      <c r="QK30" s="7"/>
      <c r="QL30" s="7"/>
      <c r="QM30" s="7"/>
      <c r="QN30" s="7"/>
      <c r="QO30" s="7"/>
      <c r="QP30" s="7"/>
      <c r="QQ30" s="7"/>
      <c r="QR30" s="7"/>
      <c r="QS30" s="7"/>
      <c r="QT30" s="7"/>
      <c r="QU30" s="7"/>
      <c r="QV30" s="7"/>
      <c r="QW30" s="7"/>
      <c r="QX30" s="7"/>
      <c r="QY30" s="7"/>
      <c r="QZ30" s="7"/>
      <c r="RA30" s="7"/>
      <c r="RB30" s="7"/>
      <c r="RC30" s="7"/>
      <c r="RD30" s="7"/>
      <c r="RE30" s="7"/>
      <c r="RF30" s="7"/>
      <c r="RG30" s="7"/>
      <c r="RH30" s="7"/>
      <c r="RI30" s="7"/>
      <c r="RJ30" s="7"/>
      <c r="RK30" s="7"/>
      <c r="RL30" s="7"/>
      <c r="RM30" s="7"/>
      <c r="RN30" s="7"/>
      <c r="RO30" s="7"/>
      <c r="RP30" s="7"/>
      <c r="RQ30" s="7"/>
      <c r="RR30" s="7"/>
      <c r="RS30" s="7"/>
      <c r="RT30" s="7"/>
      <c r="RU30" s="7"/>
      <c r="RV30" s="7"/>
      <c r="RW30" s="7"/>
      <c r="RX30" s="7"/>
      <c r="RY30" s="7"/>
      <c r="RZ30" s="7"/>
      <c r="SA30" s="7"/>
      <c r="SB30" s="7"/>
      <c r="SC30" s="7"/>
      <c r="SD30" s="7"/>
      <c r="SE30" s="7"/>
      <c r="SF30" s="7"/>
      <c r="SG30" s="7"/>
      <c r="SH30" s="7"/>
      <c r="SI30" s="7"/>
      <c r="SJ30" s="7"/>
      <c r="SK30" s="7"/>
      <c r="SL30" s="7"/>
      <c r="SM30" s="7"/>
      <c r="SN30" s="7"/>
      <c r="SO30" s="7"/>
      <c r="SP30" s="7"/>
      <c r="SQ30" s="7"/>
      <c r="SR30" s="7"/>
      <c r="SS30" s="7"/>
      <c r="ST30" s="7"/>
      <c r="SU30" s="7"/>
      <c r="SV30" s="7"/>
      <c r="SW30" s="7"/>
      <c r="SX30" s="7"/>
      <c r="SY30" s="7"/>
      <c r="SZ30" s="7"/>
      <c r="TA30" s="7"/>
      <c r="TB30" s="7"/>
      <c r="TC30" s="7"/>
      <c r="TD30" s="7"/>
      <c r="TE30" s="7"/>
      <c r="TF30" s="7"/>
      <c r="TG30" s="7"/>
      <c r="TH30" s="7"/>
      <c r="TI30" s="7"/>
      <c r="TJ30" s="7"/>
      <c r="TK30" s="7"/>
      <c r="TL30" s="7"/>
      <c r="TM30" s="7"/>
      <c r="TN30" s="7"/>
      <c r="TO30" s="7"/>
      <c r="TP30" s="7"/>
      <c r="TQ30" s="7"/>
      <c r="TR30" s="7"/>
      <c r="TS30" s="7"/>
      <c r="TT30" s="7"/>
      <c r="TU30" s="7"/>
      <c r="TV30" s="7"/>
      <c r="TW30" s="7"/>
      <c r="TX30" s="7"/>
      <c r="TY30" s="7"/>
      <c r="TZ30" s="7"/>
      <c r="UA30" s="7"/>
      <c r="UB30" s="7"/>
      <c r="UC30" s="7"/>
      <c r="UD30" s="7"/>
      <c r="UE30" s="7"/>
      <c r="UF30" s="7"/>
      <c r="UG30" s="7"/>
      <c r="UH30" s="7"/>
      <c r="UI30" s="7"/>
      <c r="UJ30" s="7"/>
      <c r="UK30" s="7"/>
      <c r="UL30" s="7"/>
      <c r="UM30" s="7"/>
      <c r="UN30" s="7"/>
      <c r="UO30" s="7"/>
      <c r="UP30" s="7"/>
      <c r="UQ30" s="7"/>
      <c r="UR30" s="7"/>
      <c r="US30" s="7"/>
      <c r="UT30" s="7"/>
      <c r="UU30" s="7"/>
      <c r="UV30" s="7"/>
      <c r="UW30" s="7"/>
      <c r="UX30" s="7"/>
      <c r="UY30" s="7"/>
      <c r="UZ30" s="7"/>
      <c r="VA30" s="7"/>
      <c r="VB30" s="7"/>
      <c r="VC30" s="7"/>
      <c r="VD30" s="7"/>
      <c r="VE30" s="7"/>
      <c r="VF30" s="7"/>
      <c r="VG30" s="7"/>
      <c r="VH30" s="7"/>
      <c r="VI30" s="7"/>
      <c r="VJ30" s="7"/>
      <c r="VK30" s="7"/>
      <c r="VL30" s="7"/>
      <c r="VM30" s="7"/>
      <c r="VN30" s="7"/>
      <c r="VO30" s="7"/>
      <c r="VP30" s="7"/>
      <c r="VQ30" s="7"/>
      <c r="VR30" s="7"/>
      <c r="VS30" s="7"/>
      <c r="VT30" s="7"/>
      <c r="VU30" s="7"/>
      <c r="VV30" s="7"/>
      <c r="VW30" s="7"/>
      <c r="VX30" s="7"/>
      <c r="VY30" s="7"/>
      <c r="VZ30" s="7"/>
      <c r="WA30" s="7"/>
      <c r="WB30" s="7"/>
      <c r="WC30" s="7"/>
      <c r="WD30" s="7"/>
      <c r="WE30" s="7"/>
      <c r="WF30" s="7"/>
      <c r="WG30" s="7"/>
      <c r="WH30" s="7"/>
      <c r="WI30" s="7"/>
      <c r="WJ30" s="7"/>
      <c r="WK30" s="7"/>
      <c r="WL30" s="7"/>
      <c r="WM30" s="7"/>
      <c r="WN30" s="7"/>
      <c r="WO30" s="7"/>
      <c r="WP30" s="7"/>
      <c r="WQ30" s="7"/>
      <c r="WR30" s="7"/>
      <c r="WS30" s="7"/>
      <c r="WT30" s="7"/>
      <c r="WU30" s="7"/>
      <c r="WV30" s="7"/>
      <c r="WW30" s="7"/>
      <c r="WX30" s="7"/>
      <c r="WY30" s="7"/>
      <c r="WZ30" s="7"/>
      <c r="XA30" s="7"/>
      <c r="XB30" s="7"/>
      <c r="XC30" s="7"/>
      <c r="XD30" s="7"/>
      <c r="XE30" s="7"/>
      <c r="XF30" s="7"/>
      <c r="XG30" s="7"/>
      <c r="XH30" s="7"/>
      <c r="XI30" s="7"/>
      <c r="XJ30" s="7"/>
      <c r="XK30" s="7"/>
      <c r="XL30" s="7"/>
      <c r="XM30" s="7"/>
      <c r="XN30" s="7"/>
      <c r="XO30" s="7"/>
      <c r="XP30" s="7"/>
      <c r="XQ30" s="7"/>
      <c r="XR30" s="7"/>
      <c r="XS30" s="7"/>
      <c r="XT30" s="7"/>
      <c r="XU30" s="7"/>
      <c r="XV30" s="7"/>
      <c r="XW30" s="7"/>
      <c r="XX30" s="7"/>
      <c r="XY30" s="7"/>
      <c r="XZ30" s="7"/>
      <c r="YA30" s="7"/>
      <c r="YB30" s="7"/>
      <c r="YC30" s="7"/>
      <c r="YD30" s="7"/>
      <c r="YE30" s="7"/>
      <c r="YF30" s="7"/>
      <c r="YG30" s="7"/>
      <c r="YH30" s="7"/>
      <c r="YI30" s="7"/>
      <c r="YJ30" s="7"/>
      <c r="YK30" s="7"/>
      <c r="YL30" s="7"/>
      <c r="YM30" s="7"/>
      <c r="YN30" s="7"/>
      <c r="YO30" s="7"/>
      <c r="YP30" s="7"/>
      <c r="YQ30" s="7"/>
      <c r="YR30" s="7"/>
      <c r="YS30" s="7"/>
      <c r="YT30" s="7"/>
      <c r="YU30" s="7"/>
      <c r="YV30" s="7"/>
      <c r="YW30" s="7"/>
      <c r="YX30" s="7"/>
      <c r="YY30" s="7"/>
      <c r="YZ30" s="7"/>
      <c r="ZA30" s="7"/>
      <c r="ZB30" s="7"/>
      <c r="ZC30" s="7"/>
      <c r="ZD30" s="7"/>
      <c r="ZE30" s="7"/>
      <c r="ZF30" s="7"/>
      <c r="ZG30" s="7"/>
      <c r="ZH30" s="7"/>
      <c r="ZI30" s="7"/>
      <c r="ZJ30" s="7"/>
      <c r="ZK30" s="7"/>
      <c r="ZL30" s="7"/>
      <c r="ZM30" s="7"/>
      <c r="ZN30" s="7"/>
      <c r="ZO30" s="7"/>
      <c r="ZP30" s="7"/>
      <c r="ZQ30" s="7"/>
      <c r="ZR30" s="7"/>
      <c r="ZS30" s="7"/>
      <c r="ZT30" s="7"/>
      <c r="ZU30" s="7"/>
      <c r="ZV30" s="7"/>
      <c r="ZW30" s="7"/>
      <c r="ZX30" s="7"/>
      <c r="ZY30" s="7"/>
      <c r="ZZ30" s="7"/>
      <c r="AAA30" s="7"/>
      <c r="AAB30" s="7"/>
      <c r="AAC30" s="7"/>
      <c r="AAD30" s="7"/>
      <c r="AAE30" s="7"/>
      <c r="AAF30" s="7"/>
      <c r="AAG30" s="7"/>
      <c r="AAH30" s="7"/>
      <c r="AAI30" s="7"/>
      <c r="AAJ30" s="7"/>
      <c r="AAK30" s="7"/>
      <c r="AAL30" s="7"/>
      <c r="AAM30" s="7"/>
      <c r="AAN30" s="7"/>
      <c r="AAO30" s="7"/>
      <c r="AAP30" s="7"/>
      <c r="AAQ30" s="7"/>
      <c r="AAR30" s="7"/>
      <c r="AAS30" s="7"/>
      <c r="AAT30" s="7"/>
      <c r="AAU30" s="7"/>
      <c r="AAV30" s="7"/>
      <c r="AAW30" s="7"/>
      <c r="AAX30" s="7"/>
      <c r="AAY30" s="7"/>
      <c r="AAZ30" s="7"/>
      <c r="ABA30" s="7"/>
      <c r="ABB30" s="7"/>
      <c r="ABC30" s="7"/>
      <c r="ABD30" s="7"/>
      <c r="ABE30" s="7"/>
      <c r="ABF30" s="7"/>
      <c r="ABG30" s="7"/>
      <c r="ABH30" s="7"/>
      <c r="ABI30" s="7"/>
      <c r="ABJ30" s="7"/>
      <c r="ABK30" s="7"/>
      <c r="ABL30" s="7"/>
      <c r="ABM30" s="7"/>
      <c r="ABN30" s="7"/>
      <c r="ABO30" s="7"/>
      <c r="ABP30" s="7"/>
      <c r="ABQ30" s="7"/>
      <c r="ABR30" s="7"/>
      <c r="ABS30" s="7"/>
      <c r="ABT30" s="7"/>
      <c r="ABU30" s="7"/>
      <c r="ABV30" s="7"/>
      <c r="ABW30" s="7"/>
      <c r="ABX30" s="7"/>
      <c r="ABY30" s="7"/>
      <c r="ABZ30" s="7"/>
      <c r="ACA30" s="7"/>
      <c r="ACB30" s="7"/>
      <c r="ACC30" s="7"/>
      <c r="ACD30" s="7"/>
      <c r="ACE30" s="7"/>
      <c r="ACF30" s="7"/>
      <c r="ACG30" s="7"/>
      <c r="ACH30" s="7"/>
      <c r="ACI30" s="7"/>
      <c r="ACJ30" s="7"/>
      <c r="ACK30" s="7"/>
      <c r="ACL30" s="7"/>
    </row>
    <row r="31" spans="1:766" s="4" customFormat="1" ht="15" customHeight="1" thickBot="1" x14ac:dyDescent="0.4">
      <c r="A31" s="98"/>
      <c r="B31" s="143" t="s">
        <v>116</v>
      </c>
      <c r="C31" s="144">
        <f>SUM(C22:C29)</f>
        <v>0</v>
      </c>
      <c r="D31" s="144">
        <f>SUM(D22:D29)</f>
        <v>0</v>
      </c>
      <c r="E31" s="145">
        <f>E20+E30</f>
        <v>0</v>
      </c>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c r="FN31" s="7"/>
      <c r="FO31" s="7"/>
      <c r="FP31" s="7"/>
      <c r="FQ31" s="7"/>
      <c r="FR31" s="7"/>
      <c r="FS31" s="7"/>
      <c r="FT31" s="7"/>
      <c r="FU31" s="7"/>
      <c r="FV31" s="7"/>
      <c r="FW31" s="7"/>
      <c r="FX31" s="7"/>
      <c r="FY31" s="7"/>
      <c r="FZ31" s="7"/>
      <c r="GA31" s="7"/>
      <c r="GB31" s="7"/>
      <c r="GC31" s="7"/>
      <c r="GD31" s="7"/>
      <c r="GE31" s="7"/>
      <c r="GF31" s="7"/>
      <c r="GG31" s="7"/>
      <c r="GH31" s="7"/>
      <c r="GI31" s="7"/>
      <c r="GJ31" s="7"/>
      <c r="GK31" s="7"/>
      <c r="GL31" s="7"/>
      <c r="GM31" s="7"/>
      <c r="GN31" s="7"/>
      <c r="GO31" s="7"/>
      <c r="GP31" s="7"/>
      <c r="GQ31" s="7"/>
      <c r="GR31" s="7"/>
      <c r="GS31" s="7"/>
      <c r="GT31" s="7"/>
      <c r="GU31" s="7"/>
      <c r="GV31" s="7"/>
      <c r="GW31" s="7"/>
      <c r="GX31" s="7"/>
      <c r="GY31" s="7"/>
      <c r="GZ31" s="7"/>
      <c r="HA31" s="7"/>
      <c r="HB31" s="7"/>
      <c r="HC31" s="7"/>
      <c r="HD31" s="7"/>
      <c r="HE31" s="7"/>
      <c r="HF31" s="7"/>
      <c r="HG31" s="7"/>
      <c r="HH31" s="7"/>
      <c r="HI31" s="7"/>
      <c r="HJ31" s="7"/>
      <c r="HK31" s="7"/>
      <c r="HL31" s="7"/>
      <c r="HM31" s="7"/>
      <c r="HN31" s="7"/>
      <c r="HO31" s="7"/>
      <c r="HP31" s="7"/>
      <c r="HQ31" s="7"/>
      <c r="HR31" s="7"/>
      <c r="HS31" s="7"/>
      <c r="HT31" s="7"/>
      <c r="HU31" s="7"/>
      <c r="HV31" s="7"/>
      <c r="HW31" s="7"/>
      <c r="HX31" s="7"/>
      <c r="HY31" s="7"/>
      <c r="HZ31" s="7"/>
      <c r="IA31" s="7"/>
      <c r="IB31" s="7"/>
      <c r="IC31" s="7"/>
      <c r="ID31" s="7"/>
      <c r="IE31" s="7"/>
      <c r="IF31" s="7"/>
      <c r="IG31" s="7"/>
      <c r="IH31" s="7"/>
      <c r="II31" s="7"/>
      <c r="IJ31" s="7"/>
      <c r="IK31" s="7"/>
      <c r="IL31" s="7"/>
      <c r="IM31" s="7"/>
      <c r="IN31" s="7"/>
      <c r="IO31" s="7"/>
      <c r="IP31" s="7"/>
      <c r="IQ31" s="7"/>
      <c r="IR31" s="7"/>
      <c r="IS31" s="7"/>
      <c r="IT31" s="7"/>
      <c r="IU31" s="7"/>
      <c r="IV31" s="7"/>
      <c r="IW31" s="7"/>
      <c r="IX31" s="7"/>
      <c r="IY31" s="7"/>
      <c r="IZ31" s="7"/>
      <c r="JA31" s="7"/>
      <c r="JB31" s="7"/>
      <c r="JC31" s="7"/>
      <c r="JD31" s="7"/>
      <c r="JE31" s="7"/>
      <c r="JF31" s="7"/>
      <c r="JG31" s="7"/>
      <c r="JH31" s="7"/>
      <c r="JI31" s="7"/>
      <c r="JJ31" s="7"/>
      <c r="JK31" s="7"/>
      <c r="JL31" s="7"/>
      <c r="JM31" s="7"/>
      <c r="JN31" s="7"/>
      <c r="JO31" s="7"/>
      <c r="JP31" s="7"/>
      <c r="JQ31" s="7"/>
      <c r="JR31" s="7"/>
      <c r="JS31" s="7"/>
      <c r="JT31" s="7"/>
      <c r="JU31" s="7"/>
      <c r="JV31" s="7"/>
      <c r="JW31" s="7"/>
      <c r="JX31" s="7"/>
      <c r="JY31" s="7"/>
      <c r="JZ31" s="7"/>
      <c r="KA31" s="7"/>
      <c r="KB31" s="7"/>
      <c r="KC31" s="7"/>
      <c r="KD31" s="7"/>
      <c r="KE31" s="7"/>
      <c r="KF31" s="7"/>
      <c r="KG31" s="7"/>
      <c r="KH31" s="7"/>
      <c r="KI31" s="7"/>
      <c r="KJ31" s="7"/>
      <c r="KK31" s="7"/>
      <c r="KL31" s="7"/>
      <c r="KM31" s="7"/>
      <c r="KN31" s="7"/>
      <c r="KO31" s="7"/>
      <c r="KP31" s="7"/>
      <c r="KQ31" s="7"/>
      <c r="KR31" s="7"/>
      <c r="KS31" s="7"/>
      <c r="KT31" s="7"/>
      <c r="KU31" s="7"/>
      <c r="KV31" s="7"/>
      <c r="KW31" s="7"/>
      <c r="KX31" s="7"/>
      <c r="KY31" s="7"/>
      <c r="KZ31" s="7"/>
      <c r="LA31" s="7"/>
      <c r="LB31" s="7"/>
      <c r="LC31" s="7"/>
      <c r="LD31" s="7"/>
      <c r="LE31" s="7"/>
      <c r="LF31" s="7"/>
      <c r="LG31" s="7"/>
      <c r="LH31" s="7"/>
      <c r="LI31" s="7"/>
      <c r="LJ31" s="7"/>
      <c r="LK31" s="7"/>
      <c r="LL31" s="7"/>
      <c r="LM31" s="7"/>
      <c r="LN31" s="7"/>
      <c r="LO31" s="7"/>
      <c r="LP31" s="7"/>
      <c r="LQ31" s="7"/>
      <c r="LR31" s="7"/>
      <c r="LS31" s="7"/>
      <c r="LT31" s="7"/>
      <c r="LU31" s="7"/>
      <c r="LV31" s="7"/>
      <c r="LW31" s="7"/>
      <c r="LX31" s="7"/>
      <c r="LY31" s="7"/>
      <c r="LZ31" s="7"/>
      <c r="MA31" s="7"/>
      <c r="MB31" s="7"/>
      <c r="MC31" s="7"/>
      <c r="MD31" s="7"/>
      <c r="ME31" s="7"/>
      <c r="MF31" s="7"/>
      <c r="MG31" s="7"/>
      <c r="MH31" s="7"/>
      <c r="MI31" s="7"/>
      <c r="MJ31" s="7"/>
      <c r="MK31" s="7"/>
      <c r="ML31" s="7"/>
      <c r="MM31" s="7"/>
      <c r="MN31" s="7"/>
      <c r="MO31" s="7"/>
      <c r="MP31" s="7"/>
      <c r="MQ31" s="7"/>
      <c r="MR31" s="7"/>
      <c r="MS31" s="7"/>
      <c r="MT31" s="7"/>
      <c r="MU31" s="7"/>
      <c r="MV31" s="7"/>
      <c r="MW31" s="7"/>
      <c r="MX31" s="7"/>
      <c r="MY31" s="7"/>
      <c r="MZ31" s="7"/>
      <c r="NA31" s="7"/>
      <c r="NB31" s="7"/>
      <c r="NC31" s="7"/>
      <c r="ND31" s="7"/>
      <c r="NE31" s="7"/>
      <c r="NF31" s="7"/>
      <c r="NG31" s="7"/>
      <c r="NH31" s="7"/>
      <c r="NI31" s="7"/>
      <c r="NJ31" s="7"/>
      <c r="NK31" s="7"/>
      <c r="NL31" s="7"/>
      <c r="NM31" s="7"/>
      <c r="NN31" s="7"/>
      <c r="NO31" s="7"/>
      <c r="NP31" s="7"/>
      <c r="NQ31" s="7"/>
      <c r="NR31" s="7"/>
      <c r="NS31" s="7"/>
      <c r="NT31" s="7"/>
      <c r="NU31" s="7"/>
      <c r="NV31" s="7"/>
      <c r="NW31" s="7"/>
      <c r="NX31" s="7"/>
      <c r="NY31" s="7"/>
      <c r="NZ31" s="7"/>
      <c r="OA31" s="7"/>
      <c r="OB31" s="7"/>
      <c r="OC31" s="7"/>
      <c r="OD31" s="7"/>
      <c r="OE31" s="7"/>
      <c r="OF31" s="7"/>
      <c r="OG31" s="7"/>
      <c r="OH31" s="7"/>
      <c r="OI31" s="7"/>
      <c r="OJ31" s="7"/>
      <c r="OK31" s="7"/>
      <c r="OL31" s="7"/>
      <c r="OM31" s="7"/>
      <c r="ON31" s="7"/>
      <c r="OO31" s="7"/>
      <c r="OP31" s="7"/>
      <c r="OQ31" s="7"/>
      <c r="OR31" s="7"/>
      <c r="OS31" s="7"/>
      <c r="OT31" s="7"/>
      <c r="OU31" s="7"/>
      <c r="OV31" s="7"/>
      <c r="OW31" s="7"/>
      <c r="OX31" s="7"/>
      <c r="OY31" s="7"/>
      <c r="OZ31" s="7"/>
      <c r="PA31" s="7"/>
      <c r="PB31" s="7"/>
      <c r="PC31" s="7"/>
      <c r="PD31" s="7"/>
      <c r="PE31" s="7"/>
      <c r="PF31" s="7"/>
      <c r="PG31" s="7"/>
      <c r="PH31" s="7"/>
      <c r="PI31" s="7"/>
      <c r="PJ31" s="7"/>
      <c r="PK31" s="7"/>
      <c r="PL31" s="7"/>
      <c r="PM31" s="7"/>
      <c r="PN31" s="7"/>
      <c r="PO31" s="7"/>
      <c r="PP31" s="7"/>
      <c r="PQ31" s="7"/>
      <c r="PR31" s="7"/>
      <c r="PS31" s="7"/>
      <c r="PT31" s="7"/>
      <c r="PU31" s="7"/>
      <c r="PV31" s="7"/>
      <c r="PW31" s="7"/>
      <c r="PX31" s="7"/>
      <c r="PY31" s="7"/>
      <c r="PZ31" s="7"/>
      <c r="QA31" s="7"/>
      <c r="QB31" s="7"/>
      <c r="QC31" s="7"/>
      <c r="QD31" s="7"/>
      <c r="QE31" s="7"/>
      <c r="QF31" s="7"/>
      <c r="QG31" s="7"/>
      <c r="QH31" s="7"/>
      <c r="QI31" s="7"/>
      <c r="QJ31" s="7"/>
      <c r="QK31" s="7"/>
      <c r="QL31" s="7"/>
      <c r="QM31" s="7"/>
      <c r="QN31" s="7"/>
      <c r="QO31" s="7"/>
      <c r="QP31" s="7"/>
      <c r="QQ31" s="7"/>
      <c r="QR31" s="7"/>
      <c r="QS31" s="7"/>
      <c r="QT31" s="7"/>
      <c r="QU31" s="7"/>
      <c r="QV31" s="7"/>
      <c r="QW31" s="7"/>
      <c r="QX31" s="7"/>
      <c r="QY31" s="7"/>
      <c r="QZ31" s="7"/>
      <c r="RA31" s="7"/>
      <c r="RB31" s="7"/>
      <c r="RC31" s="7"/>
      <c r="RD31" s="7"/>
      <c r="RE31" s="7"/>
      <c r="RF31" s="7"/>
      <c r="RG31" s="7"/>
      <c r="RH31" s="7"/>
      <c r="RI31" s="7"/>
      <c r="RJ31" s="7"/>
      <c r="RK31" s="7"/>
      <c r="RL31" s="7"/>
      <c r="RM31" s="7"/>
      <c r="RN31" s="7"/>
      <c r="RO31" s="7"/>
      <c r="RP31" s="7"/>
      <c r="RQ31" s="7"/>
      <c r="RR31" s="7"/>
      <c r="RS31" s="7"/>
      <c r="RT31" s="7"/>
      <c r="RU31" s="7"/>
      <c r="RV31" s="7"/>
      <c r="RW31" s="7"/>
      <c r="RX31" s="7"/>
      <c r="RY31" s="7"/>
      <c r="RZ31" s="7"/>
      <c r="SA31" s="7"/>
      <c r="SB31" s="7"/>
      <c r="SC31" s="7"/>
      <c r="SD31" s="7"/>
      <c r="SE31" s="7"/>
      <c r="SF31" s="7"/>
      <c r="SG31" s="7"/>
      <c r="SH31" s="7"/>
      <c r="SI31" s="7"/>
      <c r="SJ31" s="7"/>
      <c r="SK31" s="7"/>
      <c r="SL31" s="7"/>
      <c r="SM31" s="7"/>
      <c r="SN31" s="7"/>
      <c r="SO31" s="7"/>
      <c r="SP31" s="7"/>
      <c r="SQ31" s="7"/>
      <c r="SR31" s="7"/>
      <c r="SS31" s="7"/>
      <c r="ST31" s="7"/>
      <c r="SU31" s="7"/>
      <c r="SV31" s="7"/>
      <c r="SW31" s="7"/>
      <c r="SX31" s="7"/>
      <c r="SY31" s="7"/>
      <c r="SZ31" s="7"/>
      <c r="TA31" s="7"/>
      <c r="TB31" s="7"/>
      <c r="TC31" s="7"/>
      <c r="TD31" s="7"/>
      <c r="TE31" s="7"/>
      <c r="TF31" s="7"/>
      <c r="TG31" s="7"/>
      <c r="TH31" s="7"/>
      <c r="TI31" s="7"/>
      <c r="TJ31" s="7"/>
      <c r="TK31" s="7"/>
      <c r="TL31" s="7"/>
      <c r="TM31" s="7"/>
      <c r="TN31" s="7"/>
      <c r="TO31" s="7"/>
      <c r="TP31" s="7"/>
      <c r="TQ31" s="7"/>
      <c r="TR31" s="7"/>
      <c r="TS31" s="7"/>
      <c r="TT31" s="7"/>
      <c r="TU31" s="7"/>
      <c r="TV31" s="7"/>
      <c r="TW31" s="7"/>
      <c r="TX31" s="7"/>
      <c r="TY31" s="7"/>
      <c r="TZ31" s="7"/>
      <c r="UA31" s="7"/>
      <c r="UB31" s="7"/>
      <c r="UC31" s="7"/>
      <c r="UD31" s="7"/>
      <c r="UE31" s="7"/>
      <c r="UF31" s="7"/>
      <c r="UG31" s="7"/>
      <c r="UH31" s="7"/>
      <c r="UI31" s="7"/>
      <c r="UJ31" s="7"/>
      <c r="UK31" s="7"/>
      <c r="UL31" s="7"/>
      <c r="UM31" s="7"/>
      <c r="UN31" s="7"/>
      <c r="UO31" s="7"/>
      <c r="UP31" s="7"/>
      <c r="UQ31" s="7"/>
      <c r="UR31" s="7"/>
      <c r="US31" s="7"/>
      <c r="UT31" s="7"/>
      <c r="UU31" s="7"/>
      <c r="UV31" s="7"/>
      <c r="UW31" s="7"/>
      <c r="UX31" s="7"/>
      <c r="UY31" s="7"/>
      <c r="UZ31" s="7"/>
      <c r="VA31" s="7"/>
      <c r="VB31" s="7"/>
      <c r="VC31" s="7"/>
      <c r="VD31" s="7"/>
      <c r="VE31" s="7"/>
      <c r="VF31" s="7"/>
      <c r="VG31" s="7"/>
      <c r="VH31" s="7"/>
      <c r="VI31" s="7"/>
      <c r="VJ31" s="7"/>
      <c r="VK31" s="7"/>
      <c r="VL31" s="7"/>
      <c r="VM31" s="7"/>
      <c r="VN31" s="7"/>
      <c r="VO31" s="7"/>
      <c r="VP31" s="7"/>
      <c r="VQ31" s="7"/>
      <c r="VR31" s="7"/>
      <c r="VS31" s="7"/>
      <c r="VT31" s="7"/>
      <c r="VU31" s="7"/>
      <c r="VV31" s="7"/>
      <c r="VW31" s="7"/>
      <c r="VX31" s="7"/>
      <c r="VY31" s="7"/>
      <c r="VZ31" s="7"/>
      <c r="WA31" s="7"/>
      <c r="WB31" s="7"/>
      <c r="WC31" s="7"/>
      <c r="WD31" s="7"/>
      <c r="WE31" s="7"/>
      <c r="WF31" s="7"/>
      <c r="WG31" s="7"/>
      <c r="WH31" s="7"/>
      <c r="WI31" s="7"/>
      <c r="WJ31" s="7"/>
      <c r="WK31" s="7"/>
      <c r="WL31" s="7"/>
      <c r="WM31" s="7"/>
      <c r="WN31" s="7"/>
      <c r="WO31" s="7"/>
      <c r="WP31" s="7"/>
      <c r="WQ31" s="7"/>
      <c r="WR31" s="7"/>
      <c r="WS31" s="7"/>
      <c r="WT31" s="7"/>
      <c r="WU31" s="7"/>
      <c r="WV31" s="7"/>
      <c r="WW31" s="7"/>
      <c r="WX31" s="7"/>
      <c r="WY31" s="7"/>
      <c r="WZ31" s="7"/>
      <c r="XA31" s="7"/>
      <c r="XB31" s="7"/>
      <c r="XC31" s="7"/>
      <c r="XD31" s="7"/>
      <c r="XE31" s="7"/>
      <c r="XF31" s="7"/>
      <c r="XG31" s="7"/>
      <c r="XH31" s="7"/>
      <c r="XI31" s="7"/>
      <c r="XJ31" s="7"/>
      <c r="XK31" s="7"/>
      <c r="XL31" s="7"/>
      <c r="XM31" s="7"/>
      <c r="XN31" s="7"/>
      <c r="XO31" s="7"/>
      <c r="XP31" s="7"/>
      <c r="XQ31" s="7"/>
      <c r="XR31" s="7"/>
      <c r="XS31" s="7"/>
      <c r="XT31" s="7"/>
      <c r="XU31" s="7"/>
      <c r="XV31" s="7"/>
      <c r="XW31" s="7"/>
      <c r="XX31" s="7"/>
      <c r="XY31" s="7"/>
      <c r="XZ31" s="7"/>
      <c r="YA31" s="7"/>
      <c r="YB31" s="7"/>
      <c r="YC31" s="7"/>
      <c r="YD31" s="7"/>
      <c r="YE31" s="7"/>
      <c r="YF31" s="7"/>
      <c r="YG31" s="7"/>
      <c r="YH31" s="7"/>
      <c r="YI31" s="7"/>
      <c r="YJ31" s="7"/>
      <c r="YK31" s="7"/>
      <c r="YL31" s="7"/>
      <c r="YM31" s="7"/>
      <c r="YN31" s="7"/>
      <c r="YO31" s="7"/>
      <c r="YP31" s="7"/>
      <c r="YQ31" s="7"/>
      <c r="YR31" s="7"/>
      <c r="YS31" s="7"/>
      <c r="YT31" s="7"/>
      <c r="YU31" s="7"/>
      <c r="YV31" s="7"/>
      <c r="YW31" s="7"/>
      <c r="YX31" s="7"/>
      <c r="YY31" s="7"/>
      <c r="YZ31" s="7"/>
      <c r="ZA31" s="7"/>
      <c r="ZB31" s="7"/>
      <c r="ZC31" s="7"/>
      <c r="ZD31" s="7"/>
      <c r="ZE31" s="7"/>
      <c r="ZF31" s="7"/>
      <c r="ZG31" s="7"/>
      <c r="ZH31" s="7"/>
      <c r="ZI31" s="7"/>
      <c r="ZJ31" s="7"/>
      <c r="ZK31" s="7"/>
      <c r="ZL31" s="7"/>
      <c r="ZM31" s="7"/>
      <c r="ZN31" s="7"/>
      <c r="ZO31" s="7"/>
      <c r="ZP31" s="7"/>
      <c r="ZQ31" s="7"/>
      <c r="ZR31" s="7"/>
      <c r="ZS31" s="7"/>
      <c r="ZT31" s="7"/>
      <c r="ZU31" s="7"/>
      <c r="ZV31" s="7"/>
      <c r="ZW31" s="7"/>
      <c r="ZX31" s="7"/>
      <c r="ZY31" s="7"/>
      <c r="ZZ31" s="7"/>
      <c r="AAA31" s="7"/>
      <c r="AAB31" s="7"/>
      <c r="AAC31" s="7"/>
      <c r="AAD31" s="7"/>
      <c r="AAE31" s="7"/>
      <c r="AAF31" s="7"/>
      <c r="AAG31" s="7"/>
      <c r="AAH31" s="7"/>
      <c r="AAI31" s="7"/>
      <c r="AAJ31" s="7"/>
      <c r="AAK31" s="7"/>
      <c r="AAL31" s="7"/>
      <c r="AAM31" s="7"/>
      <c r="AAN31" s="7"/>
      <c r="AAO31" s="7"/>
      <c r="AAP31" s="7"/>
      <c r="AAQ31" s="7"/>
      <c r="AAR31" s="7"/>
      <c r="AAS31" s="7"/>
      <c r="AAT31" s="7"/>
      <c r="AAU31" s="7"/>
      <c r="AAV31" s="7"/>
      <c r="AAW31" s="7"/>
      <c r="AAX31" s="7"/>
      <c r="AAY31" s="7"/>
      <c r="AAZ31" s="7"/>
      <c r="ABA31" s="7"/>
      <c r="ABB31" s="7"/>
      <c r="ABC31" s="7"/>
      <c r="ABD31" s="7"/>
      <c r="ABE31" s="7"/>
      <c r="ABF31" s="7"/>
      <c r="ABG31" s="7"/>
      <c r="ABH31" s="7"/>
      <c r="ABI31" s="7"/>
      <c r="ABJ31" s="7"/>
      <c r="ABK31" s="7"/>
      <c r="ABL31" s="7"/>
      <c r="ABM31" s="7"/>
      <c r="ABN31" s="7"/>
      <c r="ABO31" s="7"/>
      <c r="ABP31" s="7"/>
      <c r="ABQ31" s="7"/>
      <c r="ABR31" s="7"/>
      <c r="ABS31" s="7"/>
      <c r="ABT31" s="7"/>
      <c r="ABU31" s="7"/>
      <c r="ABV31" s="7"/>
      <c r="ABW31" s="7"/>
      <c r="ABX31" s="7"/>
      <c r="ABY31" s="7"/>
      <c r="ABZ31" s="7"/>
      <c r="ACA31" s="7"/>
      <c r="ACB31" s="7"/>
      <c r="ACC31" s="7"/>
      <c r="ACD31" s="7"/>
      <c r="ACE31" s="7"/>
      <c r="ACF31" s="7"/>
      <c r="ACG31" s="7"/>
      <c r="ACH31" s="7"/>
      <c r="ACI31" s="7"/>
      <c r="ACJ31" s="7"/>
      <c r="ACK31" s="7"/>
      <c r="ACL31" s="7"/>
    </row>
    <row r="32" spans="1:766" s="7" customFormat="1" ht="31" customHeight="1" x14ac:dyDescent="0.35">
      <c r="A32" s="146"/>
      <c r="B32" s="490" t="s">
        <v>187</v>
      </c>
      <c r="C32" s="491"/>
      <c r="D32" s="491"/>
      <c r="E32" s="492"/>
    </row>
    <row r="33" spans="1:766" s="7" customFormat="1" ht="15.5" x14ac:dyDescent="0.35">
      <c r="A33" s="147"/>
      <c r="B33" s="493" t="s">
        <v>186</v>
      </c>
      <c r="C33" s="494"/>
      <c r="D33" s="494"/>
      <c r="E33" s="495"/>
    </row>
    <row r="34" spans="1:766" s="7" customFormat="1" ht="31.5" customHeight="1" x14ac:dyDescent="0.35">
      <c r="A34" s="176"/>
      <c r="B34" s="543" t="s">
        <v>188</v>
      </c>
      <c r="C34" s="544"/>
      <c r="D34" s="544"/>
      <c r="E34" s="545"/>
    </row>
    <row r="35" spans="1:766" s="7" customFormat="1" ht="34" customHeight="1" x14ac:dyDescent="0.35">
      <c r="A35" s="176"/>
      <c r="B35" s="549" t="s">
        <v>259</v>
      </c>
      <c r="C35" s="550"/>
      <c r="D35" s="550"/>
      <c r="E35" s="551"/>
    </row>
    <row r="36" spans="1:766" s="7" customFormat="1" ht="31.9" customHeight="1" thickBot="1" x14ac:dyDescent="0.4">
      <c r="A36" s="176"/>
      <c r="B36" s="552" t="s">
        <v>274</v>
      </c>
      <c r="C36" s="553"/>
      <c r="D36" s="553"/>
      <c r="E36" s="554"/>
    </row>
    <row r="37" spans="1:766" s="7" customFormat="1" ht="15" customHeight="1" thickBot="1" x14ac:dyDescent="0.4">
      <c r="A37" s="98"/>
      <c r="B37" s="542"/>
      <c r="C37" s="542"/>
      <c r="D37" s="542"/>
      <c r="E37" s="99"/>
    </row>
    <row r="38" spans="1:766" s="94" customFormat="1" ht="15" thickBot="1" x14ac:dyDescent="0.4">
      <c r="A38" s="475" t="s">
        <v>117</v>
      </c>
      <c r="B38" s="476"/>
      <c r="C38" s="476"/>
      <c r="D38" s="476"/>
      <c r="E38" s="477"/>
      <c r="F38" s="93"/>
      <c r="G38" s="93"/>
      <c r="H38" s="93"/>
      <c r="I38" s="93"/>
      <c r="J38" s="93"/>
      <c r="K38" s="93"/>
      <c r="L38" s="93"/>
      <c r="M38" s="93"/>
      <c r="N38" s="93"/>
      <c r="O38" s="93"/>
      <c r="P38" s="93"/>
      <c r="Q38" s="93"/>
      <c r="R38" s="93"/>
      <c r="S38" s="93"/>
      <c r="T38" s="93"/>
      <c r="U38" s="93"/>
      <c r="V38" s="93"/>
      <c r="W38" s="93"/>
      <c r="X38" s="93"/>
      <c r="Y38" s="93"/>
      <c r="Z38" s="93"/>
      <c r="AA38" s="93"/>
      <c r="AB38" s="93"/>
      <c r="AC38" s="93"/>
      <c r="AD38" s="93"/>
      <c r="AE38" s="93"/>
      <c r="AF38" s="93"/>
      <c r="AG38" s="93"/>
      <c r="AH38" s="93"/>
      <c r="AI38" s="93"/>
      <c r="AJ38" s="93"/>
      <c r="AK38" s="93"/>
      <c r="AL38" s="93"/>
      <c r="AM38" s="93"/>
      <c r="AN38" s="93"/>
      <c r="AO38" s="93"/>
      <c r="AP38" s="93"/>
      <c r="AQ38" s="93"/>
      <c r="AR38" s="93"/>
      <c r="AS38" s="93"/>
      <c r="AT38" s="93"/>
      <c r="AU38" s="93"/>
      <c r="AV38" s="93"/>
      <c r="AW38" s="93"/>
      <c r="AX38" s="93"/>
      <c r="AY38" s="93"/>
      <c r="AZ38" s="93"/>
      <c r="BA38" s="93"/>
      <c r="BB38" s="93"/>
      <c r="BC38" s="93"/>
      <c r="BD38" s="93"/>
      <c r="BE38" s="93"/>
      <c r="BF38" s="93"/>
      <c r="BG38" s="93"/>
      <c r="BH38" s="93"/>
      <c r="BI38" s="93"/>
      <c r="BJ38" s="93"/>
      <c r="BK38" s="93"/>
      <c r="BL38" s="93"/>
      <c r="BM38" s="93"/>
      <c r="BN38" s="93"/>
      <c r="BO38" s="93"/>
      <c r="BP38" s="93"/>
      <c r="BQ38" s="93"/>
      <c r="BR38" s="93"/>
      <c r="BS38" s="93"/>
      <c r="BT38" s="93"/>
      <c r="BU38" s="93"/>
      <c r="BV38" s="93"/>
      <c r="BW38" s="93"/>
      <c r="BX38" s="93"/>
      <c r="BY38" s="93"/>
      <c r="BZ38" s="93"/>
      <c r="CA38" s="93"/>
      <c r="CB38" s="93"/>
      <c r="CC38" s="93"/>
      <c r="CD38" s="93"/>
      <c r="CE38" s="93"/>
      <c r="CF38" s="93"/>
      <c r="CG38" s="93"/>
      <c r="CH38" s="93"/>
      <c r="CI38" s="93"/>
      <c r="CJ38" s="93"/>
      <c r="CK38" s="93"/>
      <c r="CL38" s="93"/>
      <c r="CM38" s="93"/>
      <c r="CN38" s="93"/>
      <c r="CO38" s="93"/>
      <c r="CP38" s="93"/>
      <c r="CQ38" s="93"/>
      <c r="CR38" s="93"/>
      <c r="CS38" s="93"/>
      <c r="CT38" s="93"/>
      <c r="CU38" s="93"/>
      <c r="CV38" s="93"/>
      <c r="CW38" s="93"/>
      <c r="CX38" s="93"/>
      <c r="CY38" s="93"/>
      <c r="CZ38" s="93"/>
      <c r="DA38" s="93"/>
      <c r="DB38" s="93"/>
      <c r="DC38" s="93"/>
      <c r="DD38" s="93"/>
      <c r="DE38" s="93"/>
      <c r="DF38" s="93"/>
      <c r="DG38" s="93"/>
      <c r="DH38" s="93"/>
      <c r="DI38" s="93"/>
      <c r="DJ38" s="93"/>
      <c r="DK38" s="93"/>
      <c r="DL38" s="93"/>
      <c r="DM38" s="93"/>
      <c r="DN38" s="93"/>
      <c r="DO38" s="93"/>
      <c r="DP38" s="93"/>
      <c r="DQ38" s="93"/>
      <c r="DR38" s="93"/>
      <c r="DS38" s="93"/>
      <c r="DT38" s="93"/>
      <c r="DU38" s="93"/>
      <c r="DV38" s="93"/>
      <c r="DW38" s="93"/>
      <c r="DX38" s="93"/>
      <c r="DY38" s="93"/>
      <c r="DZ38" s="93"/>
      <c r="EA38" s="93"/>
      <c r="EB38" s="93"/>
      <c r="EC38" s="93"/>
      <c r="ED38" s="93"/>
      <c r="EE38" s="93"/>
      <c r="EF38" s="93"/>
      <c r="EG38" s="93"/>
      <c r="EH38" s="93"/>
      <c r="EI38" s="93"/>
      <c r="EJ38" s="93"/>
      <c r="EK38" s="93"/>
      <c r="EL38" s="93"/>
      <c r="EM38" s="93"/>
      <c r="EN38" s="93"/>
      <c r="EO38" s="93"/>
      <c r="EP38" s="93"/>
      <c r="EQ38" s="93"/>
      <c r="ER38" s="93"/>
      <c r="ES38" s="93"/>
      <c r="ET38" s="93"/>
      <c r="EU38" s="93"/>
      <c r="EV38" s="93"/>
      <c r="EW38" s="93"/>
      <c r="EX38" s="93"/>
      <c r="EY38" s="93"/>
      <c r="EZ38" s="93"/>
      <c r="FA38" s="93"/>
      <c r="FB38" s="93"/>
      <c r="FC38" s="93"/>
      <c r="FD38" s="93"/>
      <c r="FE38" s="93"/>
      <c r="FF38" s="93"/>
      <c r="FG38" s="93"/>
      <c r="FH38" s="93"/>
      <c r="FI38" s="93"/>
      <c r="FJ38" s="93"/>
      <c r="FK38" s="93"/>
      <c r="FL38" s="93"/>
      <c r="FM38" s="93"/>
      <c r="FN38" s="93"/>
      <c r="FO38" s="93"/>
      <c r="FP38" s="93"/>
      <c r="FQ38" s="93"/>
      <c r="FR38" s="93"/>
      <c r="FS38" s="93"/>
      <c r="FT38" s="93"/>
      <c r="FU38" s="93"/>
      <c r="FV38" s="93"/>
      <c r="FW38" s="93"/>
      <c r="FX38" s="93"/>
      <c r="FY38" s="93"/>
      <c r="FZ38" s="93"/>
      <c r="GA38" s="93"/>
      <c r="GB38" s="93"/>
      <c r="GC38" s="93"/>
      <c r="GD38" s="93"/>
      <c r="GE38" s="93"/>
      <c r="GF38" s="93"/>
      <c r="GG38" s="93"/>
      <c r="GH38" s="93"/>
      <c r="GI38" s="93"/>
      <c r="GJ38" s="93"/>
      <c r="GK38" s="93"/>
      <c r="GL38" s="93"/>
      <c r="GM38" s="93"/>
      <c r="GN38" s="93"/>
      <c r="GO38" s="93"/>
      <c r="GP38" s="93"/>
      <c r="GQ38" s="93"/>
      <c r="GR38" s="93"/>
      <c r="GS38" s="93"/>
      <c r="GT38" s="93"/>
      <c r="GU38" s="93"/>
      <c r="GV38" s="93"/>
      <c r="GW38" s="93"/>
      <c r="GX38" s="93"/>
      <c r="GY38" s="93"/>
      <c r="GZ38" s="93"/>
      <c r="HA38" s="93"/>
      <c r="HB38" s="93"/>
      <c r="HC38" s="93"/>
      <c r="HD38" s="93"/>
      <c r="HE38" s="93"/>
      <c r="HF38" s="93"/>
      <c r="HG38" s="93"/>
      <c r="HH38" s="93"/>
      <c r="HI38" s="93"/>
      <c r="HJ38" s="93"/>
      <c r="HK38" s="93"/>
      <c r="HL38" s="93"/>
      <c r="HM38" s="93"/>
      <c r="HN38" s="93"/>
      <c r="HO38" s="93"/>
      <c r="HP38" s="93"/>
      <c r="HQ38" s="93"/>
      <c r="HR38" s="93"/>
      <c r="HS38" s="93"/>
      <c r="HT38" s="93"/>
      <c r="HU38" s="93"/>
      <c r="HV38" s="93"/>
      <c r="HW38" s="93"/>
      <c r="HX38" s="93"/>
      <c r="HY38" s="93"/>
      <c r="HZ38" s="93"/>
      <c r="IA38" s="93"/>
      <c r="IB38" s="93"/>
      <c r="IC38" s="93"/>
      <c r="ID38" s="93"/>
      <c r="IE38" s="93"/>
      <c r="IF38" s="93"/>
      <c r="IG38" s="93"/>
      <c r="IH38" s="93"/>
      <c r="II38" s="93"/>
      <c r="IJ38" s="93"/>
      <c r="IK38" s="93"/>
      <c r="IL38" s="93"/>
      <c r="IM38" s="93"/>
      <c r="IN38" s="93"/>
      <c r="IO38" s="93"/>
      <c r="IP38" s="93"/>
      <c r="IQ38" s="93"/>
      <c r="IR38" s="93"/>
      <c r="IS38" s="93"/>
      <c r="IT38" s="93"/>
      <c r="IU38" s="93"/>
      <c r="IV38" s="93"/>
      <c r="IW38" s="93"/>
      <c r="IX38" s="93"/>
      <c r="IY38" s="93"/>
      <c r="IZ38" s="93"/>
      <c r="JA38" s="93"/>
      <c r="JB38" s="93"/>
      <c r="JC38" s="93"/>
      <c r="JD38" s="93"/>
      <c r="JE38" s="93"/>
      <c r="JF38" s="93"/>
      <c r="JG38" s="93"/>
      <c r="JH38" s="93"/>
      <c r="JI38" s="93"/>
      <c r="JJ38" s="93"/>
      <c r="JK38" s="93"/>
      <c r="JL38" s="93"/>
      <c r="JM38" s="93"/>
      <c r="JN38" s="93"/>
      <c r="JO38" s="93"/>
      <c r="JP38" s="93"/>
      <c r="JQ38" s="93"/>
      <c r="JR38" s="93"/>
      <c r="JS38" s="93"/>
      <c r="JT38" s="93"/>
      <c r="JU38" s="93"/>
      <c r="JV38" s="93"/>
      <c r="JW38" s="93"/>
      <c r="JX38" s="93"/>
      <c r="JY38" s="93"/>
      <c r="JZ38" s="93"/>
      <c r="KA38" s="93"/>
      <c r="KB38" s="93"/>
      <c r="KC38" s="93"/>
      <c r="KD38" s="93"/>
      <c r="KE38" s="93"/>
      <c r="KF38" s="93"/>
      <c r="KG38" s="93"/>
      <c r="KH38" s="93"/>
      <c r="KI38" s="93"/>
      <c r="KJ38" s="93"/>
      <c r="KK38" s="93"/>
      <c r="KL38" s="93"/>
      <c r="KM38" s="93"/>
      <c r="KN38" s="93"/>
      <c r="KO38" s="93"/>
      <c r="KP38" s="93"/>
      <c r="KQ38" s="93"/>
      <c r="KR38" s="93"/>
      <c r="KS38" s="93"/>
      <c r="KT38" s="93"/>
      <c r="KU38" s="93"/>
      <c r="KV38" s="93"/>
      <c r="KW38" s="93"/>
      <c r="KX38" s="93"/>
      <c r="KY38" s="93"/>
      <c r="KZ38" s="93"/>
      <c r="LA38" s="93"/>
      <c r="LB38" s="93"/>
      <c r="LC38" s="93"/>
      <c r="LD38" s="93"/>
      <c r="LE38" s="93"/>
      <c r="LF38" s="93"/>
      <c r="LG38" s="93"/>
      <c r="LH38" s="93"/>
      <c r="LI38" s="93"/>
      <c r="LJ38" s="93"/>
      <c r="LK38" s="93"/>
      <c r="LL38" s="93"/>
      <c r="LM38" s="93"/>
      <c r="LN38" s="93"/>
      <c r="LO38" s="93"/>
      <c r="LP38" s="93"/>
      <c r="LQ38" s="93"/>
      <c r="LR38" s="93"/>
      <c r="LS38" s="93"/>
      <c r="LT38" s="93"/>
      <c r="LU38" s="93"/>
      <c r="LV38" s="93"/>
      <c r="LW38" s="93"/>
      <c r="LX38" s="93"/>
      <c r="LY38" s="93"/>
      <c r="LZ38" s="93"/>
      <c r="MA38" s="93"/>
      <c r="MB38" s="93"/>
      <c r="MC38" s="93"/>
      <c r="MD38" s="93"/>
      <c r="ME38" s="93"/>
      <c r="MF38" s="93"/>
      <c r="MG38" s="93"/>
      <c r="MH38" s="93"/>
      <c r="MI38" s="93"/>
      <c r="MJ38" s="93"/>
      <c r="MK38" s="93"/>
      <c r="ML38" s="93"/>
      <c r="MM38" s="93"/>
      <c r="MN38" s="93"/>
      <c r="MO38" s="93"/>
      <c r="MP38" s="93"/>
      <c r="MQ38" s="93"/>
      <c r="MR38" s="93"/>
      <c r="MS38" s="93"/>
      <c r="MT38" s="93"/>
      <c r="MU38" s="93"/>
      <c r="MV38" s="93"/>
      <c r="MW38" s="93"/>
      <c r="MX38" s="93"/>
      <c r="MY38" s="93"/>
      <c r="MZ38" s="93"/>
      <c r="NA38" s="93"/>
      <c r="NB38" s="93"/>
      <c r="NC38" s="93"/>
      <c r="ND38" s="93"/>
      <c r="NE38" s="93"/>
      <c r="NF38" s="93"/>
      <c r="NG38" s="93"/>
      <c r="NH38" s="93"/>
      <c r="NI38" s="93"/>
      <c r="NJ38" s="93"/>
      <c r="NK38" s="93"/>
      <c r="NL38" s="93"/>
      <c r="NM38" s="93"/>
      <c r="NN38" s="93"/>
      <c r="NO38" s="93"/>
      <c r="NP38" s="93"/>
      <c r="NQ38" s="93"/>
      <c r="NR38" s="93"/>
      <c r="NS38" s="93"/>
      <c r="NT38" s="93"/>
      <c r="NU38" s="93"/>
      <c r="NV38" s="93"/>
      <c r="NW38" s="93"/>
      <c r="NX38" s="93"/>
      <c r="NY38" s="93"/>
      <c r="NZ38" s="93"/>
      <c r="OA38" s="93"/>
      <c r="OB38" s="93"/>
      <c r="OC38" s="93"/>
      <c r="OD38" s="93"/>
      <c r="OE38" s="93"/>
      <c r="OF38" s="93"/>
      <c r="OG38" s="93"/>
      <c r="OH38" s="93"/>
      <c r="OI38" s="93"/>
      <c r="OJ38" s="93"/>
      <c r="OK38" s="93"/>
      <c r="OL38" s="93"/>
      <c r="OM38" s="93"/>
      <c r="ON38" s="93"/>
      <c r="OO38" s="93"/>
      <c r="OP38" s="93"/>
      <c r="OQ38" s="93"/>
      <c r="OR38" s="93"/>
      <c r="OS38" s="93"/>
      <c r="OT38" s="93"/>
      <c r="OU38" s="93"/>
      <c r="OV38" s="93"/>
      <c r="OW38" s="93"/>
      <c r="OX38" s="93"/>
      <c r="OY38" s="93"/>
      <c r="OZ38" s="93"/>
      <c r="PA38" s="93"/>
      <c r="PB38" s="93"/>
      <c r="PC38" s="93"/>
      <c r="PD38" s="93"/>
      <c r="PE38" s="93"/>
      <c r="PF38" s="93"/>
      <c r="PG38" s="93"/>
      <c r="PH38" s="93"/>
      <c r="PI38" s="93"/>
      <c r="PJ38" s="93"/>
      <c r="PK38" s="93"/>
      <c r="PL38" s="93"/>
      <c r="PM38" s="93"/>
      <c r="PN38" s="93"/>
      <c r="PO38" s="93"/>
      <c r="PP38" s="93"/>
      <c r="PQ38" s="93"/>
      <c r="PR38" s="93"/>
      <c r="PS38" s="93"/>
      <c r="PT38" s="93"/>
      <c r="PU38" s="93"/>
      <c r="PV38" s="93"/>
      <c r="PW38" s="93"/>
      <c r="PX38" s="93"/>
      <c r="PY38" s="93"/>
      <c r="PZ38" s="93"/>
      <c r="QA38" s="93"/>
      <c r="QB38" s="93"/>
      <c r="QC38" s="93"/>
      <c r="QD38" s="93"/>
      <c r="QE38" s="93"/>
      <c r="QF38" s="93"/>
      <c r="QG38" s="93"/>
      <c r="QH38" s="93"/>
      <c r="QI38" s="93"/>
      <c r="QJ38" s="93"/>
      <c r="QK38" s="93"/>
      <c r="QL38" s="93"/>
      <c r="QM38" s="93"/>
      <c r="QN38" s="93"/>
      <c r="QO38" s="93"/>
      <c r="QP38" s="93"/>
      <c r="QQ38" s="93"/>
      <c r="QR38" s="93"/>
      <c r="QS38" s="93"/>
      <c r="QT38" s="93"/>
      <c r="QU38" s="93"/>
      <c r="QV38" s="93"/>
      <c r="QW38" s="93"/>
      <c r="QX38" s="93"/>
      <c r="QY38" s="93"/>
      <c r="QZ38" s="93"/>
      <c r="RA38" s="93"/>
      <c r="RB38" s="93"/>
      <c r="RC38" s="93"/>
      <c r="RD38" s="93"/>
      <c r="RE38" s="93"/>
      <c r="RF38" s="93"/>
      <c r="RG38" s="93"/>
      <c r="RH38" s="93"/>
      <c r="RI38" s="93"/>
      <c r="RJ38" s="93"/>
      <c r="RK38" s="93"/>
      <c r="RL38" s="93"/>
      <c r="RM38" s="93"/>
      <c r="RN38" s="93"/>
      <c r="RO38" s="93"/>
      <c r="RP38" s="93"/>
      <c r="RQ38" s="93"/>
      <c r="RR38" s="93"/>
      <c r="RS38" s="93"/>
      <c r="RT38" s="93"/>
      <c r="RU38" s="93"/>
      <c r="RV38" s="93"/>
      <c r="RW38" s="93"/>
      <c r="RX38" s="93"/>
      <c r="RY38" s="93"/>
      <c r="RZ38" s="93"/>
      <c r="SA38" s="93"/>
      <c r="SB38" s="93"/>
      <c r="SC38" s="93"/>
      <c r="SD38" s="93"/>
      <c r="SE38" s="93"/>
      <c r="SF38" s="93"/>
      <c r="SG38" s="93"/>
      <c r="SH38" s="93"/>
      <c r="SI38" s="93"/>
      <c r="SJ38" s="93"/>
      <c r="SK38" s="93"/>
      <c r="SL38" s="93"/>
      <c r="SM38" s="93"/>
      <c r="SN38" s="93"/>
      <c r="SO38" s="93"/>
      <c r="SP38" s="93"/>
      <c r="SQ38" s="93"/>
      <c r="SR38" s="93"/>
      <c r="SS38" s="93"/>
      <c r="ST38" s="93"/>
      <c r="SU38" s="93"/>
      <c r="SV38" s="93"/>
      <c r="SW38" s="93"/>
      <c r="SX38" s="93"/>
      <c r="SY38" s="93"/>
      <c r="SZ38" s="93"/>
      <c r="TA38" s="93"/>
      <c r="TB38" s="93"/>
      <c r="TC38" s="93"/>
      <c r="TD38" s="93"/>
      <c r="TE38" s="93"/>
      <c r="TF38" s="93"/>
      <c r="TG38" s="93"/>
      <c r="TH38" s="93"/>
      <c r="TI38" s="93"/>
      <c r="TJ38" s="93"/>
      <c r="TK38" s="93"/>
      <c r="TL38" s="93"/>
      <c r="TM38" s="93"/>
      <c r="TN38" s="93"/>
      <c r="TO38" s="93"/>
      <c r="TP38" s="93"/>
      <c r="TQ38" s="93"/>
      <c r="TR38" s="93"/>
      <c r="TS38" s="93"/>
      <c r="TT38" s="93"/>
      <c r="TU38" s="93"/>
      <c r="TV38" s="93"/>
      <c r="TW38" s="93"/>
      <c r="TX38" s="93"/>
      <c r="TY38" s="93"/>
      <c r="TZ38" s="93"/>
      <c r="UA38" s="93"/>
      <c r="UB38" s="93"/>
      <c r="UC38" s="93"/>
      <c r="UD38" s="93"/>
      <c r="UE38" s="93"/>
      <c r="UF38" s="93"/>
      <c r="UG38" s="93"/>
      <c r="UH38" s="93"/>
      <c r="UI38" s="93"/>
      <c r="UJ38" s="93"/>
      <c r="UK38" s="93"/>
      <c r="UL38" s="93"/>
      <c r="UM38" s="93"/>
      <c r="UN38" s="93"/>
      <c r="UO38" s="93"/>
      <c r="UP38" s="93"/>
      <c r="UQ38" s="93"/>
      <c r="UR38" s="93"/>
      <c r="US38" s="93"/>
      <c r="UT38" s="93"/>
      <c r="UU38" s="93"/>
      <c r="UV38" s="93"/>
      <c r="UW38" s="93"/>
      <c r="UX38" s="93"/>
      <c r="UY38" s="93"/>
      <c r="UZ38" s="93"/>
      <c r="VA38" s="93"/>
      <c r="VB38" s="93"/>
      <c r="VC38" s="93"/>
      <c r="VD38" s="93"/>
      <c r="VE38" s="93"/>
      <c r="VF38" s="93"/>
      <c r="VG38" s="93"/>
      <c r="VH38" s="93"/>
      <c r="VI38" s="93"/>
      <c r="VJ38" s="93"/>
      <c r="VK38" s="93"/>
      <c r="VL38" s="93"/>
      <c r="VM38" s="93"/>
      <c r="VN38" s="93"/>
      <c r="VO38" s="93"/>
      <c r="VP38" s="93"/>
      <c r="VQ38" s="93"/>
      <c r="VR38" s="93"/>
      <c r="VS38" s="93"/>
      <c r="VT38" s="93"/>
      <c r="VU38" s="93"/>
      <c r="VV38" s="93"/>
      <c r="VW38" s="93"/>
      <c r="VX38" s="93"/>
      <c r="VY38" s="93"/>
      <c r="VZ38" s="93"/>
      <c r="WA38" s="93"/>
      <c r="WB38" s="93"/>
      <c r="WC38" s="93"/>
      <c r="WD38" s="93"/>
      <c r="WE38" s="93"/>
      <c r="WF38" s="93"/>
      <c r="WG38" s="93"/>
      <c r="WH38" s="93"/>
      <c r="WI38" s="93"/>
      <c r="WJ38" s="93"/>
      <c r="WK38" s="93"/>
      <c r="WL38" s="93"/>
      <c r="WM38" s="93"/>
      <c r="WN38" s="93"/>
      <c r="WO38" s="93"/>
      <c r="WP38" s="93"/>
      <c r="WQ38" s="93"/>
      <c r="WR38" s="93"/>
      <c r="WS38" s="93"/>
      <c r="WT38" s="93"/>
      <c r="WU38" s="93"/>
      <c r="WV38" s="93"/>
      <c r="WW38" s="93"/>
      <c r="WX38" s="93"/>
      <c r="WY38" s="93"/>
      <c r="WZ38" s="93"/>
      <c r="XA38" s="93"/>
      <c r="XB38" s="93"/>
      <c r="XC38" s="93"/>
      <c r="XD38" s="93"/>
      <c r="XE38" s="93"/>
      <c r="XF38" s="93"/>
      <c r="XG38" s="93"/>
      <c r="XH38" s="93"/>
      <c r="XI38" s="93"/>
      <c r="XJ38" s="93"/>
      <c r="XK38" s="93"/>
      <c r="XL38" s="93"/>
      <c r="XM38" s="93"/>
      <c r="XN38" s="93"/>
      <c r="XO38" s="93"/>
      <c r="XP38" s="93"/>
      <c r="XQ38" s="93"/>
      <c r="XR38" s="93"/>
      <c r="XS38" s="93"/>
      <c r="XT38" s="93"/>
      <c r="XU38" s="93"/>
      <c r="XV38" s="93"/>
      <c r="XW38" s="93"/>
      <c r="XX38" s="93"/>
      <c r="XY38" s="93"/>
      <c r="XZ38" s="93"/>
      <c r="YA38" s="93"/>
      <c r="YB38" s="93"/>
      <c r="YC38" s="93"/>
      <c r="YD38" s="93"/>
      <c r="YE38" s="93"/>
      <c r="YF38" s="93"/>
      <c r="YG38" s="93"/>
      <c r="YH38" s="93"/>
      <c r="YI38" s="93"/>
      <c r="YJ38" s="93"/>
      <c r="YK38" s="93"/>
      <c r="YL38" s="93"/>
      <c r="YM38" s="93"/>
      <c r="YN38" s="93"/>
      <c r="YO38" s="93"/>
      <c r="YP38" s="93"/>
      <c r="YQ38" s="93"/>
      <c r="YR38" s="93"/>
      <c r="YS38" s="93"/>
      <c r="YT38" s="93"/>
      <c r="YU38" s="93"/>
      <c r="YV38" s="93"/>
      <c r="YW38" s="93"/>
      <c r="YX38" s="93"/>
      <c r="YY38" s="93"/>
      <c r="YZ38" s="93"/>
      <c r="ZA38" s="93"/>
      <c r="ZB38" s="93"/>
      <c r="ZC38" s="93"/>
      <c r="ZD38" s="93"/>
      <c r="ZE38" s="93"/>
      <c r="ZF38" s="93"/>
      <c r="ZG38" s="93"/>
      <c r="ZH38" s="93"/>
      <c r="ZI38" s="93"/>
      <c r="ZJ38" s="93"/>
      <c r="ZK38" s="93"/>
      <c r="ZL38" s="93"/>
      <c r="ZM38" s="93"/>
      <c r="ZN38" s="93"/>
      <c r="ZO38" s="93"/>
      <c r="ZP38" s="93"/>
      <c r="ZQ38" s="93"/>
      <c r="ZR38" s="93"/>
      <c r="ZS38" s="93"/>
      <c r="ZT38" s="93"/>
      <c r="ZU38" s="93"/>
      <c r="ZV38" s="93"/>
      <c r="ZW38" s="93"/>
      <c r="ZX38" s="93"/>
      <c r="ZY38" s="93"/>
      <c r="ZZ38" s="93"/>
      <c r="AAA38" s="93"/>
      <c r="AAB38" s="93"/>
      <c r="AAC38" s="93"/>
      <c r="AAD38" s="93"/>
      <c r="AAE38" s="93"/>
      <c r="AAF38" s="93"/>
      <c r="AAG38" s="93"/>
      <c r="AAH38" s="93"/>
      <c r="AAI38" s="93"/>
      <c r="AAJ38" s="93"/>
      <c r="AAK38" s="93"/>
      <c r="AAL38" s="93"/>
      <c r="AAM38" s="93"/>
      <c r="AAN38" s="93"/>
      <c r="AAO38" s="93"/>
      <c r="AAP38" s="93"/>
      <c r="AAQ38" s="93"/>
      <c r="AAR38" s="93"/>
      <c r="AAS38" s="93"/>
      <c r="AAT38" s="93"/>
      <c r="AAU38" s="93"/>
      <c r="AAV38" s="93"/>
      <c r="AAW38" s="93"/>
      <c r="AAX38" s="93"/>
      <c r="AAY38" s="93"/>
      <c r="AAZ38" s="93"/>
      <c r="ABA38" s="93"/>
      <c r="ABB38" s="93"/>
      <c r="ABC38" s="93"/>
      <c r="ABD38" s="93"/>
      <c r="ABE38" s="93"/>
      <c r="ABF38" s="93"/>
      <c r="ABG38" s="93"/>
      <c r="ABH38" s="93"/>
      <c r="ABI38" s="93"/>
      <c r="ABJ38" s="93"/>
      <c r="ABK38" s="93"/>
      <c r="ABL38" s="93"/>
      <c r="ABM38" s="93"/>
      <c r="ABN38" s="93"/>
      <c r="ABO38" s="93"/>
      <c r="ABP38" s="93"/>
      <c r="ABQ38" s="93"/>
      <c r="ABR38" s="93"/>
      <c r="ABS38" s="93"/>
      <c r="ABT38" s="93"/>
      <c r="ABU38" s="93"/>
      <c r="ABV38" s="93"/>
      <c r="ABW38" s="93"/>
      <c r="ABX38" s="93"/>
      <c r="ABY38" s="93"/>
      <c r="ABZ38" s="93"/>
      <c r="ACA38" s="93"/>
      <c r="ACB38" s="93"/>
      <c r="ACC38" s="93"/>
      <c r="ACD38" s="93"/>
      <c r="ACE38" s="93"/>
      <c r="ACF38" s="93"/>
      <c r="ACG38" s="93"/>
      <c r="ACH38" s="93"/>
      <c r="ACI38" s="93"/>
      <c r="ACJ38" s="93"/>
      <c r="ACK38" s="93"/>
      <c r="ACL38" s="93"/>
    </row>
    <row r="39" spans="1:766" s="7" customFormat="1" ht="60" customHeight="1" x14ac:dyDescent="0.35">
      <c r="A39" s="271">
        <v>1</v>
      </c>
      <c r="B39" s="481"/>
      <c r="C39" s="548"/>
      <c r="D39" s="548"/>
      <c r="E39" s="548"/>
    </row>
    <row r="40" spans="1:766" s="7" customFormat="1" ht="60" customHeight="1" x14ac:dyDescent="0.35">
      <c r="A40" s="272">
        <v>2</v>
      </c>
      <c r="B40" s="546"/>
      <c r="C40" s="547"/>
      <c r="D40" s="547"/>
      <c r="E40" s="547"/>
    </row>
    <row r="41" spans="1:766" s="7" customFormat="1" ht="60" customHeight="1" x14ac:dyDescent="0.35">
      <c r="A41" s="272">
        <v>3</v>
      </c>
      <c r="B41" s="546"/>
      <c r="C41" s="547"/>
      <c r="D41" s="547"/>
      <c r="E41" s="547"/>
    </row>
    <row r="42" spans="1:766" s="7" customFormat="1" ht="60" customHeight="1" x14ac:dyDescent="0.35">
      <c r="A42" s="272">
        <v>4</v>
      </c>
      <c r="B42" s="546"/>
      <c r="C42" s="547"/>
      <c r="D42" s="547"/>
      <c r="E42" s="547"/>
    </row>
    <row r="43" spans="1:766" s="7" customFormat="1" ht="60" customHeight="1" x14ac:dyDescent="0.35">
      <c r="A43" s="113">
        <v>5</v>
      </c>
      <c r="B43" s="484"/>
      <c r="C43" s="541"/>
      <c r="D43" s="541"/>
      <c r="E43" s="541"/>
    </row>
    <row r="44" spans="1:766" s="7" customFormat="1" ht="60" customHeight="1" x14ac:dyDescent="0.35">
      <c r="A44" s="113">
        <v>6</v>
      </c>
      <c r="B44" s="546"/>
      <c r="C44" s="547"/>
      <c r="D44" s="547"/>
      <c r="E44" s="547"/>
    </row>
    <row r="45" spans="1:766" s="7" customFormat="1" ht="60" customHeight="1" x14ac:dyDescent="0.35">
      <c r="A45" s="113">
        <v>7</v>
      </c>
      <c r="B45" s="484"/>
      <c r="C45" s="541"/>
      <c r="D45" s="541"/>
      <c r="E45" s="541"/>
    </row>
    <row r="46" spans="1:766" s="7" customFormat="1" ht="60" customHeight="1" x14ac:dyDescent="0.35">
      <c r="A46" s="113">
        <v>8</v>
      </c>
      <c r="B46" s="484"/>
      <c r="C46" s="541"/>
      <c r="D46" s="541"/>
      <c r="E46" s="541"/>
    </row>
    <row r="47" spans="1:766" s="7" customFormat="1" ht="60" customHeight="1" x14ac:dyDescent="0.35">
      <c r="A47" s="113">
        <v>9</v>
      </c>
      <c r="B47" s="484"/>
      <c r="C47" s="541"/>
      <c r="D47" s="541"/>
      <c r="E47" s="541"/>
    </row>
    <row r="48" spans="1:766" s="7" customFormat="1" ht="60" customHeight="1" x14ac:dyDescent="0.35">
      <c r="A48" s="113">
        <v>10</v>
      </c>
      <c r="B48" s="484"/>
      <c r="C48" s="541"/>
      <c r="D48" s="541"/>
      <c r="E48" s="541"/>
    </row>
    <row r="49" spans="1:5" s="7" customFormat="1" ht="60" customHeight="1" x14ac:dyDescent="0.35">
      <c r="A49" s="113">
        <v>11</v>
      </c>
      <c r="B49" s="484"/>
      <c r="C49" s="541"/>
      <c r="D49" s="541"/>
      <c r="E49" s="541"/>
    </row>
    <row r="50" spans="1:5" s="7" customFormat="1" ht="60" customHeight="1" x14ac:dyDescent="0.35">
      <c r="A50" s="113">
        <v>12</v>
      </c>
      <c r="B50" s="484"/>
      <c r="C50" s="541"/>
      <c r="D50" s="541"/>
      <c r="E50" s="541"/>
    </row>
    <row r="51" spans="1:5" s="7" customFormat="1" ht="60" customHeight="1" x14ac:dyDescent="0.35">
      <c r="A51" s="113">
        <v>13</v>
      </c>
      <c r="B51" s="484"/>
      <c r="C51" s="541"/>
      <c r="D51" s="541"/>
      <c r="E51" s="541"/>
    </row>
    <row r="52" spans="1:5" s="7" customFormat="1" ht="60" customHeight="1" x14ac:dyDescent="0.35">
      <c r="A52" s="113">
        <v>14</v>
      </c>
      <c r="B52" s="484"/>
      <c r="C52" s="541"/>
      <c r="D52" s="541"/>
      <c r="E52" s="541"/>
    </row>
    <row r="53" spans="1:5" s="7" customFormat="1" ht="60" customHeight="1" x14ac:dyDescent="0.35">
      <c r="A53" s="113">
        <v>15</v>
      </c>
      <c r="B53" s="484"/>
      <c r="C53" s="541"/>
      <c r="D53" s="541"/>
      <c r="E53" s="541"/>
    </row>
    <row r="54" spans="1:5" s="7" customFormat="1" ht="60" customHeight="1" thickBot="1" x14ac:dyDescent="0.4">
      <c r="A54" s="113">
        <v>16</v>
      </c>
      <c r="B54" s="484"/>
      <c r="C54" s="541"/>
      <c r="D54" s="541"/>
      <c r="E54" s="541"/>
    </row>
    <row r="55" spans="1:5" s="7" customFormat="1" ht="15" thickBot="1" x14ac:dyDescent="0.4">
      <c r="A55" s="398"/>
      <c r="B55" s="399"/>
      <c r="C55" s="399"/>
      <c r="D55" s="399"/>
      <c r="E55" s="400"/>
    </row>
    <row r="56" spans="1:5" s="7" customFormat="1" ht="13" x14ac:dyDescent="0.3">
      <c r="A56" s="6"/>
    </row>
    <row r="57" spans="1:5" s="7" customFormat="1" ht="13" x14ac:dyDescent="0.3">
      <c r="A57" s="6"/>
    </row>
    <row r="58" spans="1:5" s="3" customFormat="1" x14ac:dyDescent="0.35">
      <c r="A58" s="8"/>
    </row>
    <row r="59" spans="1:5" s="3" customFormat="1" x14ac:dyDescent="0.35">
      <c r="A59" s="8"/>
    </row>
    <row r="60" spans="1:5" s="3" customFormat="1" x14ac:dyDescent="0.35">
      <c r="A60" s="8"/>
    </row>
    <row r="61" spans="1:5" s="3" customFormat="1" x14ac:dyDescent="0.35">
      <c r="A61" s="8"/>
    </row>
    <row r="62" spans="1:5" s="3" customFormat="1" x14ac:dyDescent="0.35">
      <c r="A62" s="8"/>
    </row>
    <row r="63" spans="1:5" s="3" customFormat="1" x14ac:dyDescent="0.35">
      <c r="A63" s="8"/>
    </row>
    <row r="64" spans="1:5" s="3" customFormat="1" x14ac:dyDescent="0.35">
      <c r="A64" s="8"/>
    </row>
    <row r="65" spans="1:1" s="3" customFormat="1" x14ac:dyDescent="0.35">
      <c r="A65" s="8"/>
    </row>
    <row r="66" spans="1:1" s="3" customFormat="1" x14ac:dyDescent="0.35">
      <c r="A66" s="8"/>
    </row>
    <row r="67" spans="1:1" s="3" customFormat="1" x14ac:dyDescent="0.35">
      <c r="A67" s="8"/>
    </row>
    <row r="68" spans="1:1" s="3" customFormat="1" x14ac:dyDescent="0.35">
      <c r="A68" s="8"/>
    </row>
    <row r="69" spans="1:1" s="3" customFormat="1" x14ac:dyDescent="0.35">
      <c r="A69" s="8"/>
    </row>
    <row r="70" spans="1:1" s="3" customFormat="1" x14ac:dyDescent="0.35">
      <c r="A70" s="8"/>
    </row>
    <row r="71" spans="1:1" s="3" customFormat="1" x14ac:dyDescent="0.35">
      <c r="A71" s="8"/>
    </row>
    <row r="72" spans="1:1" s="3" customFormat="1" x14ac:dyDescent="0.35">
      <c r="A72" s="8"/>
    </row>
    <row r="73" spans="1:1" s="3" customFormat="1" x14ac:dyDescent="0.35">
      <c r="A73" s="8"/>
    </row>
    <row r="74" spans="1:1" s="3" customFormat="1" x14ac:dyDescent="0.35">
      <c r="A74" s="8"/>
    </row>
    <row r="75" spans="1:1" s="3" customFormat="1" x14ac:dyDescent="0.35">
      <c r="A75" s="8"/>
    </row>
    <row r="76" spans="1:1" s="3" customFormat="1" x14ac:dyDescent="0.35">
      <c r="A76" s="8"/>
    </row>
    <row r="77" spans="1:1" s="3" customFormat="1" x14ac:dyDescent="0.35">
      <c r="A77" s="8"/>
    </row>
    <row r="78" spans="1:1" s="3" customFormat="1" x14ac:dyDescent="0.35">
      <c r="A78" s="8"/>
    </row>
    <row r="79" spans="1:1" s="3" customFormat="1" x14ac:dyDescent="0.35">
      <c r="A79" s="8"/>
    </row>
    <row r="80" spans="1:1" s="3" customFormat="1" x14ac:dyDescent="0.35">
      <c r="A80" s="8"/>
    </row>
    <row r="81" spans="1:1" s="3" customFormat="1" x14ac:dyDescent="0.35">
      <c r="A81" s="8"/>
    </row>
    <row r="82" spans="1:1" s="3" customFormat="1" x14ac:dyDescent="0.35">
      <c r="A82" s="8"/>
    </row>
    <row r="83" spans="1:1" s="3" customFormat="1" x14ac:dyDescent="0.35">
      <c r="A83" s="8"/>
    </row>
    <row r="84" spans="1:1" s="3" customFormat="1" x14ac:dyDescent="0.35">
      <c r="A84" s="8"/>
    </row>
    <row r="85" spans="1:1" s="3" customFormat="1" x14ac:dyDescent="0.35">
      <c r="A85" s="8"/>
    </row>
    <row r="86" spans="1:1" s="3" customFormat="1" x14ac:dyDescent="0.35">
      <c r="A86" s="8"/>
    </row>
    <row r="87" spans="1:1" s="3" customFormat="1" x14ac:dyDescent="0.35">
      <c r="A87" s="8"/>
    </row>
    <row r="88" spans="1:1" s="3" customFormat="1" x14ac:dyDescent="0.35">
      <c r="A88" s="8"/>
    </row>
    <row r="89" spans="1:1" s="3" customFormat="1" x14ac:dyDescent="0.35">
      <c r="A89" s="8"/>
    </row>
    <row r="90" spans="1:1" s="3" customFormat="1" x14ac:dyDescent="0.35">
      <c r="A90" s="8"/>
    </row>
    <row r="91" spans="1:1" s="3" customFormat="1" x14ac:dyDescent="0.35">
      <c r="A91" s="8"/>
    </row>
    <row r="92" spans="1:1" s="3" customFormat="1" x14ac:dyDescent="0.35">
      <c r="A92" s="8"/>
    </row>
    <row r="93" spans="1:1" s="3" customFormat="1" x14ac:dyDescent="0.35">
      <c r="A93" s="8"/>
    </row>
    <row r="94" spans="1:1" s="3" customFormat="1" x14ac:dyDescent="0.35">
      <c r="A94" s="8"/>
    </row>
    <row r="95" spans="1:1" s="3" customFormat="1" x14ac:dyDescent="0.35">
      <c r="A95" s="8"/>
    </row>
    <row r="96" spans="1:1" s="3" customFormat="1" x14ac:dyDescent="0.35">
      <c r="A96" s="8"/>
    </row>
    <row r="97" spans="1:1" s="3" customFormat="1" x14ac:dyDescent="0.35">
      <c r="A97" s="8"/>
    </row>
    <row r="98" spans="1:1" s="3" customFormat="1" x14ac:dyDescent="0.35">
      <c r="A98" s="8"/>
    </row>
    <row r="99" spans="1:1" s="3" customFormat="1" x14ac:dyDescent="0.35">
      <c r="A99" s="8"/>
    </row>
    <row r="100" spans="1:1" s="3" customFormat="1" x14ac:dyDescent="0.35">
      <c r="A100" s="8"/>
    </row>
    <row r="101" spans="1:1" s="3" customFormat="1" x14ac:dyDescent="0.35">
      <c r="A101" s="8"/>
    </row>
    <row r="102" spans="1:1" s="3" customFormat="1" x14ac:dyDescent="0.35">
      <c r="A102" s="8"/>
    </row>
    <row r="103" spans="1:1" s="3" customFormat="1" x14ac:dyDescent="0.35">
      <c r="A103" s="8"/>
    </row>
    <row r="104" spans="1:1" s="3" customFormat="1" x14ac:dyDescent="0.35">
      <c r="A104" s="8"/>
    </row>
    <row r="105" spans="1:1" s="3" customFormat="1" x14ac:dyDescent="0.35">
      <c r="A105" s="8"/>
    </row>
    <row r="106" spans="1:1" s="3" customFormat="1" x14ac:dyDescent="0.35">
      <c r="A106" s="8"/>
    </row>
    <row r="107" spans="1:1" s="3" customFormat="1" x14ac:dyDescent="0.35">
      <c r="A107" s="8"/>
    </row>
    <row r="108" spans="1:1" s="3" customFormat="1" x14ac:dyDescent="0.35">
      <c r="A108" s="8"/>
    </row>
    <row r="109" spans="1:1" s="3" customFormat="1" x14ac:dyDescent="0.35">
      <c r="A109" s="8"/>
    </row>
    <row r="110" spans="1:1" s="3" customFormat="1" x14ac:dyDescent="0.35">
      <c r="A110" s="8"/>
    </row>
    <row r="111" spans="1:1" s="3" customFormat="1" x14ac:dyDescent="0.35">
      <c r="A111" s="8"/>
    </row>
    <row r="112" spans="1:1" s="3" customFormat="1" x14ac:dyDescent="0.35">
      <c r="A112" s="8"/>
    </row>
    <row r="113" spans="1:1" s="3" customFormat="1" x14ac:dyDescent="0.35">
      <c r="A113" s="8"/>
    </row>
    <row r="114" spans="1:1" s="3" customFormat="1" x14ac:dyDescent="0.35">
      <c r="A114" s="8"/>
    </row>
    <row r="115" spans="1:1" s="3" customFormat="1" x14ac:dyDescent="0.35">
      <c r="A115" s="8"/>
    </row>
    <row r="116" spans="1:1" s="3" customFormat="1" x14ac:dyDescent="0.35">
      <c r="A116" s="8"/>
    </row>
    <row r="117" spans="1:1" s="3" customFormat="1" x14ac:dyDescent="0.35">
      <c r="A117" s="8"/>
    </row>
    <row r="118" spans="1:1" s="3" customFormat="1" x14ac:dyDescent="0.35">
      <c r="A118" s="8"/>
    </row>
    <row r="119" spans="1:1" s="3" customFormat="1" x14ac:dyDescent="0.35">
      <c r="A119" s="8"/>
    </row>
    <row r="120" spans="1:1" s="3" customFormat="1" x14ac:dyDescent="0.35">
      <c r="A120" s="8"/>
    </row>
    <row r="121" spans="1:1" s="3" customFormat="1" x14ac:dyDescent="0.35">
      <c r="A121" s="8"/>
    </row>
    <row r="122" spans="1:1" s="3" customFormat="1" x14ac:dyDescent="0.35">
      <c r="A122" s="8"/>
    </row>
    <row r="123" spans="1:1" s="3" customFormat="1" x14ac:dyDescent="0.35">
      <c r="A123" s="8"/>
    </row>
    <row r="124" spans="1:1" s="3" customFormat="1" x14ac:dyDescent="0.35">
      <c r="A124" s="8"/>
    </row>
    <row r="125" spans="1:1" s="3" customFormat="1" x14ac:dyDescent="0.35">
      <c r="A125" s="8"/>
    </row>
    <row r="126" spans="1:1" s="3" customFormat="1" x14ac:dyDescent="0.35">
      <c r="A126" s="8"/>
    </row>
    <row r="127" spans="1:1" s="3" customFormat="1" x14ac:dyDescent="0.35">
      <c r="A127" s="8"/>
    </row>
    <row r="128" spans="1:1" s="3" customFormat="1" x14ac:dyDescent="0.35">
      <c r="A128" s="8"/>
    </row>
    <row r="129" spans="1:1" s="3" customFormat="1" x14ac:dyDescent="0.35">
      <c r="A129" s="8"/>
    </row>
    <row r="130" spans="1:1" s="3" customFormat="1" x14ac:dyDescent="0.35">
      <c r="A130" s="8"/>
    </row>
    <row r="131" spans="1:1" s="3" customFormat="1" x14ac:dyDescent="0.35">
      <c r="A131" s="8"/>
    </row>
    <row r="132" spans="1:1" s="3" customFormat="1" x14ac:dyDescent="0.35">
      <c r="A132" s="8"/>
    </row>
    <row r="133" spans="1:1" s="3" customFormat="1" x14ac:dyDescent="0.35">
      <c r="A133" s="8"/>
    </row>
    <row r="134" spans="1:1" s="3" customFormat="1" x14ac:dyDescent="0.35">
      <c r="A134" s="8"/>
    </row>
    <row r="135" spans="1:1" s="3" customFormat="1" x14ac:dyDescent="0.35">
      <c r="A135" s="8"/>
    </row>
    <row r="136" spans="1:1" s="3" customFormat="1" x14ac:dyDescent="0.35">
      <c r="A136" s="8"/>
    </row>
    <row r="137" spans="1:1" s="3" customFormat="1" x14ac:dyDescent="0.35">
      <c r="A137" s="8"/>
    </row>
    <row r="138" spans="1:1" s="3" customFormat="1" x14ac:dyDescent="0.35">
      <c r="A138" s="8"/>
    </row>
    <row r="139" spans="1:1" s="3" customFormat="1" x14ac:dyDescent="0.35">
      <c r="A139" s="8"/>
    </row>
    <row r="140" spans="1:1" s="3" customFormat="1" x14ac:dyDescent="0.35">
      <c r="A140" s="8"/>
    </row>
    <row r="141" spans="1:1" s="3" customFormat="1" x14ac:dyDescent="0.35">
      <c r="A141" s="8"/>
    </row>
    <row r="142" spans="1:1" s="3" customFormat="1" x14ac:dyDescent="0.35">
      <c r="A142" s="8"/>
    </row>
    <row r="143" spans="1:1" s="3" customFormat="1" x14ac:dyDescent="0.35">
      <c r="A143" s="8"/>
    </row>
    <row r="144" spans="1:1" s="3" customFormat="1" x14ac:dyDescent="0.35">
      <c r="A144" s="8"/>
    </row>
    <row r="145" spans="1:1" s="3" customFormat="1" x14ac:dyDescent="0.35">
      <c r="A145" s="8"/>
    </row>
    <row r="146" spans="1:1" s="3" customFormat="1" x14ac:dyDescent="0.35">
      <c r="A146" s="8"/>
    </row>
    <row r="147" spans="1:1" s="3" customFormat="1" x14ac:dyDescent="0.35">
      <c r="A147" s="8"/>
    </row>
    <row r="148" spans="1:1" s="3" customFormat="1" x14ac:dyDescent="0.35">
      <c r="A148" s="8"/>
    </row>
    <row r="149" spans="1:1" s="3" customFormat="1" x14ac:dyDescent="0.35">
      <c r="A149" s="8"/>
    </row>
    <row r="150" spans="1:1" s="3" customFormat="1" x14ac:dyDescent="0.35">
      <c r="A150" s="8"/>
    </row>
    <row r="151" spans="1:1" s="3" customFormat="1" x14ac:dyDescent="0.35">
      <c r="A151" s="8"/>
    </row>
    <row r="152" spans="1:1" s="3" customFormat="1" x14ac:dyDescent="0.35">
      <c r="A152" s="8"/>
    </row>
    <row r="153" spans="1:1" s="3" customFormat="1" x14ac:dyDescent="0.35">
      <c r="A153" s="8"/>
    </row>
    <row r="154" spans="1:1" s="3" customFormat="1" x14ac:dyDescent="0.35">
      <c r="A154" s="8"/>
    </row>
    <row r="155" spans="1:1" s="3" customFormat="1" x14ac:dyDescent="0.35">
      <c r="A155" s="8"/>
    </row>
    <row r="156" spans="1:1" s="3" customFormat="1" x14ac:dyDescent="0.35">
      <c r="A156" s="8"/>
    </row>
    <row r="157" spans="1:1" s="3" customFormat="1" x14ac:dyDescent="0.35">
      <c r="A157" s="8"/>
    </row>
    <row r="158" spans="1:1" s="3" customFormat="1" x14ac:dyDescent="0.35">
      <c r="A158" s="8"/>
    </row>
    <row r="159" spans="1:1" s="3" customFormat="1" x14ac:dyDescent="0.35">
      <c r="A159" s="8"/>
    </row>
    <row r="160" spans="1:1" s="3" customFormat="1" x14ac:dyDescent="0.35">
      <c r="A160" s="8"/>
    </row>
    <row r="161" spans="1:1" s="3" customFormat="1" x14ac:dyDescent="0.35">
      <c r="A161" s="8"/>
    </row>
    <row r="162" spans="1:1" s="3" customFormat="1" x14ac:dyDescent="0.35">
      <c r="A162" s="8"/>
    </row>
    <row r="163" spans="1:1" s="3" customFormat="1" x14ac:dyDescent="0.35">
      <c r="A163" s="8"/>
    </row>
    <row r="164" spans="1:1" s="3" customFormat="1" x14ac:dyDescent="0.35">
      <c r="A164" s="8"/>
    </row>
    <row r="165" spans="1:1" s="3" customFormat="1" x14ac:dyDescent="0.35">
      <c r="A165" s="8"/>
    </row>
    <row r="166" spans="1:1" s="3" customFormat="1" x14ac:dyDescent="0.35">
      <c r="A166" s="8"/>
    </row>
    <row r="167" spans="1:1" s="3" customFormat="1" x14ac:dyDescent="0.35">
      <c r="A167" s="8"/>
    </row>
    <row r="168" spans="1:1" s="3" customFormat="1" x14ac:dyDescent="0.35">
      <c r="A168" s="8"/>
    </row>
    <row r="169" spans="1:1" s="3" customFormat="1" x14ac:dyDescent="0.35">
      <c r="A169" s="8"/>
    </row>
    <row r="170" spans="1:1" s="3" customFormat="1" x14ac:dyDescent="0.35">
      <c r="A170" s="8"/>
    </row>
    <row r="171" spans="1:1" s="3" customFormat="1" x14ac:dyDescent="0.35">
      <c r="A171" s="8"/>
    </row>
    <row r="172" spans="1:1" s="3" customFormat="1" x14ac:dyDescent="0.35">
      <c r="A172" s="8"/>
    </row>
    <row r="173" spans="1:1" s="3" customFormat="1" x14ac:dyDescent="0.35">
      <c r="A173" s="8"/>
    </row>
    <row r="174" spans="1:1" s="3" customFormat="1" x14ac:dyDescent="0.35">
      <c r="A174" s="8"/>
    </row>
    <row r="175" spans="1:1" s="3" customFormat="1" x14ac:dyDescent="0.35">
      <c r="A175" s="8"/>
    </row>
    <row r="176" spans="1:1" s="3" customFormat="1" x14ac:dyDescent="0.35">
      <c r="A176" s="8"/>
    </row>
    <row r="177" spans="1:1" s="3" customFormat="1" x14ac:dyDescent="0.35">
      <c r="A177" s="8"/>
    </row>
    <row r="178" spans="1:1" s="3" customFormat="1" x14ac:dyDescent="0.35">
      <c r="A178" s="8"/>
    </row>
    <row r="179" spans="1:1" s="3" customFormat="1" x14ac:dyDescent="0.35">
      <c r="A179" s="8"/>
    </row>
    <row r="180" spans="1:1" s="3" customFormat="1" x14ac:dyDescent="0.35">
      <c r="A180" s="8"/>
    </row>
    <row r="181" spans="1:1" s="3" customFormat="1" x14ac:dyDescent="0.35">
      <c r="A181" s="8"/>
    </row>
    <row r="182" spans="1:1" s="3" customFormat="1" x14ac:dyDescent="0.35">
      <c r="A182" s="8"/>
    </row>
    <row r="183" spans="1:1" s="3" customFormat="1" x14ac:dyDescent="0.35">
      <c r="A183" s="8"/>
    </row>
    <row r="184" spans="1:1" s="3" customFormat="1" x14ac:dyDescent="0.35">
      <c r="A184" s="8"/>
    </row>
    <row r="185" spans="1:1" s="3" customFormat="1" x14ac:dyDescent="0.35">
      <c r="A185" s="8"/>
    </row>
    <row r="186" spans="1:1" s="3" customFormat="1" x14ac:dyDescent="0.35">
      <c r="A186" s="8"/>
    </row>
    <row r="187" spans="1:1" s="3" customFormat="1" x14ac:dyDescent="0.35">
      <c r="A187" s="8"/>
    </row>
    <row r="188" spans="1:1" s="3" customFormat="1" x14ac:dyDescent="0.35">
      <c r="A188" s="8"/>
    </row>
    <row r="189" spans="1:1" s="3" customFormat="1" x14ac:dyDescent="0.35">
      <c r="A189" s="8"/>
    </row>
    <row r="190" spans="1:1" s="3" customFormat="1" x14ac:dyDescent="0.35">
      <c r="A190" s="8"/>
    </row>
    <row r="191" spans="1:1" s="3" customFormat="1" x14ac:dyDescent="0.35">
      <c r="A191" s="8"/>
    </row>
    <row r="192" spans="1:1" s="3" customFormat="1" x14ac:dyDescent="0.35">
      <c r="A192" s="8"/>
    </row>
    <row r="193" spans="1:1" s="3" customFormat="1" x14ac:dyDescent="0.35">
      <c r="A193" s="8"/>
    </row>
    <row r="194" spans="1:1" s="3" customFormat="1" x14ac:dyDescent="0.35">
      <c r="A194" s="8"/>
    </row>
    <row r="195" spans="1:1" s="3" customFormat="1" x14ac:dyDescent="0.35">
      <c r="A195" s="8"/>
    </row>
    <row r="196" spans="1:1" s="3" customFormat="1" x14ac:dyDescent="0.35">
      <c r="A196" s="8"/>
    </row>
    <row r="197" spans="1:1" s="3" customFormat="1" x14ac:dyDescent="0.35">
      <c r="A197" s="8"/>
    </row>
    <row r="198" spans="1:1" s="3" customFormat="1" x14ac:dyDescent="0.35">
      <c r="A198" s="8"/>
    </row>
    <row r="199" spans="1:1" s="3" customFormat="1" x14ac:dyDescent="0.35">
      <c r="A199" s="8"/>
    </row>
    <row r="200" spans="1:1" s="3" customFormat="1" x14ac:dyDescent="0.35">
      <c r="A200" s="8"/>
    </row>
    <row r="201" spans="1:1" s="3" customFormat="1" x14ac:dyDescent="0.35">
      <c r="A201" s="8"/>
    </row>
    <row r="202" spans="1:1" s="3" customFormat="1" x14ac:dyDescent="0.35">
      <c r="A202" s="8"/>
    </row>
    <row r="203" spans="1:1" s="3" customFormat="1" x14ac:dyDescent="0.35">
      <c r="A203" s="8"/>
    </row>
    <row r="204" spans="1:1" s="3" customFormat="1" x14ac:dyDescent="0.35">
      <c r="A204" s="8"/>
    </row>
    <row r="205" spans="1:1" s="3" customFormat="1" x14ac:dyDescent="0.35">
      <c r="A205" s="8"/>
    </row>
    <row r="206" spans="1:1" s="3" customFormat="1" x14ac:dyDescent="0.35">
      <c r="A206" s="8"/>
    </row>
    <row r="207" spans="1:1" s="3" customFormat="1" x14ac:dyDescent="0.35">
      <c r="A207" s="8"/>
    </row>
    <row r="208" spans="1:1" s="3" customFormat="1" x14ac:dyDescent="0.35">
      <c r="A208" s="8"/>
    </row>
    <row r="209" spans="1:1" s="3" customFormat="1" x14ac:dyDescent="0.35">
      <c r="A209" s="8"/>
    </row>
    <row r="210" spans="1:1" s="3" customFormat="1" x14ac:dyDescent="0.35">
      <c r="A210" s="8"/>
    </row>
    <row r="211" spans="1:1" s="3" customFormat="1" x14ac:dyDescent="0.35">
      <c r="A211" s="8"/>
    </row>
    <row r="212" spans="1:1" s="3" customFormat="1" x14ac:dyDescent="0.35">
      <c r="A212" s="8"/>
    </row>
    <row r="213" spans="1:1" s="3" customFormat="1" x14ac:dyDescent="0.35">
      <c r="A213" s="8"/>
    </row>
    <row r="214" spans="1:1" s="3" customFormat="1" x14ac:dyDescent="0.35">
      <c r="A214" s="8"/>
    </row>
    <row r="215" spans="1:1" s="3" customFormat="1" x14ac:dyDescent="0.35">
      <c r="A215" s="8"/>
    </row>
    <row r="216" spans="1:1" s="3" customFormat="1" x14ac:dyDescent="0.35">
      <c r="A216" s="8"/>
    </row>
    <row r="217" spans="1:1" s="3" customFormat="1" x14ac:dyDescent="0.35">
      <c r="A217" s="8"/>
    </row>
    <row r="218" spans="1:1" s="3" customFormat="1" x14ac:dyDescent="0.35">
      <c r="A218" s="8"/>
    </row>
    <row r="219" spans="1:1" s="3" customFormat="1" x14ac:dyDescent="0.35">
      <c r="A219" s="8"/>
    </row>
    <row r="220" spans="1:1" s="3" customFormat="1" x14ac:dyDescent="0.35">
      <c r="A220" s="8"/>
    </row>
    <row r="221" spans="1:1" s="3" customFormat="1" x14ac:dyDescent="0.35">
      <c r="A221" s="8"/>
    </row>
    <row r="222" spans="1:1" s="3" customFormat="1" x14ac:dyDescent="0.35">
      <c r="A222" s="8"/>
    </row>
    <row r="223" spans="1:1" s="3" customFormat="1" x14ac:dyDescent="0.35">
      <c r="A223" s="8"/>
    </row>
    <row r="224" spans="1:1" s="3" customFormat="1" x14ac:dyDescent="0.35">
      <c r="A224" s="8"/>
    </row>
    <row r="225" spans="1:1" s="3" customFormat="1" x14ac:dyDescent="0.35">
      <c r="A225" s="8"/>
    </row>
    <row r="226" spans="1:1" s="3" customFormat="1" x14ac:dyDescent="0.35">
      <c r="A226" s="8"/>
    </row>
    <row r="227" spans="1:1" s="3" customFormat="1" x14ac:dyDescent="0.35">
      <c r="A227" s="8"/>
    </row>
    <row r="228" spans="1:1" s="3" customFormat="1" x14ac:dyDescent="0.35">
      <c r="A228" s="8"/>
    </row>
    <row r="229" spans="1:1" s="3" customFormat="1" x14ac:dyDescent="0.35">
      <c r="A229" s="8"/>
    </row>
    <row r="230" spans="1:1" s="3" customFormat="1" x14ac:dyDescent="0.35">
      <c r="A230" s="8"/>
    </row>
    <row r="231" spans="1:1" s="3" customFormat="1" x14ac:dyDescent="0.35">
      <c r="A231" s="8"/>
    </row>
    <row r="232" spans="1:1" s="3" customFormat="1" x14ac:dyDescent="0.35">
      <c r="A232" s="8"/>
    </row>
    <row r="233" spans="1:1" s="3" customFormat="1" x14ac:dyDescent="0.35">
      <c r="A233" s="8"/>
    </row>
    <row r="234" spans="1:1" s="3" customFormat="1" x14ac:dyDescent="0.35">
      <c r="A234" s="8"/>
    </row>
    <row r="235" spans="1:1" s="3" customFormat="1" x14ac:dyDescent="0.35">
      <c r="A235" s="8"/>
    </row>
    <row r="236" spans="1:1" s="3" customFormat="1" x14ac:dyDescent="0.35">
      <c r="A236" s="8"/>
    </row>
    <row r="237" spans="1:1" s="3" customFormat="1" x14ac:dyDescent="0.35">
      <c r="A237" s="8"/>
    </row>
    <row r="238" spans="1:1" s="3" customFormat="1" x14ac:dyDescent="0.35">
      <c r="A238" s="8"/>
    </row>
    <row r="239" spans="1:1" s="3" customFormat="1" x14ac:dyDescent="0.35">
      <c r="A239" s="8"/>
    </row>
    <row r="240" spans="1:1" s="3" customFormat="1" x14ac:dyDescent="0.35">
      <c r="A240" s="8"/>
    </row>
    <row r="241" spans="1:1" s="3" customFormat="1" x14ac:dyDescent="0.35">
      <c r="A241" s="8"/>
    </row>
    <row r="242" spans="1:1" s="3" customFormat="1" x14ac:dyDescent="0.35">
      <c r="A242" s="8"/>
    </row>
    <row r="243" spans="1:1" s="3" customFormat="1" x14ac:dyDescent="0.35">
      <c r="A243" s="8"/>
    </row>
    <row r="244" spans="1:1" s="3" customFormat="1" x14ac:dyDescent="0.35">
      <c r="A244" s="8"/>
    </row>
    <row r="245" spans="1:1" s="3" customFormat="1" x14ac:dyDescent="0.35">
      <c r="A245" s="8"/>
    </row>
    <row r="246" spans="1:1" s="3" customFormat="1" x14ac:dyDescent="0.35">
      <c r="A246" s="8"/>
    </row>
    <row r="247" spans="1:1" s="3" customFormat="1" x14ac:dyDescent="0.35">
      <c r="A247" s="8"/>
    </row>
    <row r="248" spans="1:1" s="3" customFormat="1" x14ac:dyDescent="0.35">
      <c r="A248" s="8"/>
    </row>
    <row r="249" spans="1:1" s="3" customFormat="1" x14ac:dyDescent="0.35">
      <c r="A249" s="8"/>
    </row>
    <row r="250" spans="1:1" s="3" customFormat="1" x14ac:dyDescent="0.35">
      <c r="A250" s="8"/>
    </row>
    <row r="251" spans="1:1" s="3" customFormat="1" x14ac:dyDescent="0.35">
      <c r="A251" s="8"/>
    </row>
    <row r="252" spans="1:1" s="3" customFormat="1" x14ac:dyDescent="0.35">
      <c r="A252" s="8"/>
    </row>
    <row r="253" spans="1:1" s="3" customFormat="1" x14ac:dyDescent="0.35">
      <c r="A253" s="8"/>
    </row>
    <row r="254" spans="1:1" s="3" customFormat="1" x14ac:dyDescent="0.35">
      <c r="A254" s="8"/>
    </row>
    <row r="255" spans="1:1" s="3" customFormat="1" x14ac:dyDescent="0.35">
      <c r="A255" s="8"/>
    </row>
    <row r="256" spans="1:1" s="3" customFormat="1" x14ac:dyDescent="0.35">
      <c r="A256" s="8"/>
    </row>
    <row r="257" spans="1:1" s="3" customFormat="1" x14ac:dyDescent="0.35">
      <c r="A257" s="8"/>
    </row>
    <row r="258" spans="1:1" s="3" customFormat="1" x14ac:dyDescent="0.35">
      <c r="A258" s="8"/>
    </row>
    <row r="259" spans="1:1" s="3" customFormat="1" x14ac:dyDescent="0.35">
      <c r="A259" s="8"/>
    </row>
    <row r="260" spans="1:1" s="3" customFormat="1" x14ac:dyDescent="0.35">
      <c r="A260" s="8"/>
    </row>
    <row r="261" spans="1:1" s="3" customFormat="1" x14ac:dyDescent="0.35">
      <c r="A261" s="8"/>
    </row>
    <row r="262" spans="1:1" s="3" customFormat="1" x14ac:dyDescent="0.35">
      <c r="A262" s="8"/>
    </row>
    <row r="263" spans="1:1" s="3" customFormat="1" x14ac:dyDescent="0.35">
      <c r="A263" s="8"/>
    </row>
    <row r="264" spans="1:1" s="3" customFormat="1" x14ac:dyDescent="0.35">
      <c r="A264" s="8"/>
    </row>
    <row r="265" spans="1:1" s="3" customFormat="1" x14ac:dyDescent="0.35">
      <c r="A265" s="8"/>
    </row>
    <row r="266" spans="1:1" s="3" customFormat="1" x14ac:dyDescent="0.35">
      <c r="A266" s="8"/>
    </row>
    <row r="267" spans="1:1" s="3" customFormat="1" x14ac:dyDescent="0.35">
      <c r="A267" s="8"/>
    </row>
    <row r="268" spans="1:1" s="3" customFormat="1" x14ac:dyDescent="0.35">
      <c r="A268" s="8"/>
    </row>
    <row r="269" spans="1:1" s="3" customFormat="1" x14ac:dyDescent="0.35">
      <c r="A269" s="8"/>
    </row>
    <row r="270" spans="1:1" s="3" customFormat="1" x14ac:dyDescent="0.35">
      <c r="A270" s="8"/>
    </row>
    <row r="271" spans="1:1" s="3" customFormat="1" x14ac:dyDescent="0.35">
      <c r="A271" s="8"/>
    </row>
    <row r="272" spans="1:1" s="3" customFormat="1" x14ac:dyDescent="0.35">
      <c r="A272" s="8"/>
    </row>
    <row r="273" spans="1:1" s="3" customFormat="1" x14ac:dyDescent="0.35">
      <c r="A273" s="8"/>
    </row>
    <row r="274" spans="1:1" s="3" customFormat="1" x14ac:dyDescent="0.35">
      <c r="A274" s="8"/>
    </row>
    <row r="275" spans="1:1" s="3" customFormat="1" x14ac:dyDescent="0.35">
      <c r="A275" s="8"/>
    </row>
    <row r="276" spans="1:1" s="3" customFormat="1" x14ac:dyDescent="0.35">
      <c r="A276" s="8"/>
    </row>
    <row r="277" spans="1:1" s="3" customFormat="1" x14ac:dyDescent="0.35">
      <c r="A277" s="8"/>
    </row>
    <row r="278" spans="1:1" s="3" customFormat="1" x14ac:dyDescent="0.35">
      <c r="A278" s="8"/>
    </row>
    <row r="279" spans="1:1" s="3" customFormat="1" x14ac:dyDescent="0.35">
      <c r="A279" s="8"/>
    </row>
    <row r="280" spans="1:1" s="3" customFormat="1" x14ac:dyDescent="0.35">
      <c r="A280" s="8"/>
    </row>
    <row r="281" spans="1:1" s="3" customFormat="1" x14ac:dyDescent="0.35">
      <c r="A281" s="8"/>
    </row>
    <row r="282" spans="1:1" s="3" customFormat="1" x14ac:dyDescent="0.35">
      <c r="A282" s="8"/>
    </row>
    <row r="283" spans="1:1" s="3" customFormat="1" x14ac:dyDescent="0.35">
      <c r="A283" s="8"/>
    </row>
    <row r="284" spans="1:1" s="3" customFormat="1" x14ac:dyDescent="0.35">
      <c r="A284" s="8"/>
    </row>
    <row r="285" spans="1:1" s="3" customFormat="1" x14ac:dyDescent="0.35">
      <c r="A285" s="8"/>
    </row>
    <row r="286" spans="1:1" s="3" customFormat="1" x14ac:dyDescent="0.35">
      <c r="A286" s="8"/>
    </row>
    <row r="287" spans="1:1" s="3" customFormat="1" x14ac:dyDescent="0.35">
      <c r="A287" s="8"/>
    </row>
    <row r="288" spans="1:1" s="3" customFormat="1" x14ac:dyDescent="0.35">
      <c r="A288" s="8"/>
    </row>
    <row r="289" spans="1:1" s="3" customFormat="1" x14ac:dyDescent="0.35">
      <c r="A289" s="8"/>
    </row>
    <row r="290" spans="1:1" s="3" customFormat="1" x14ac:dyDescent="0.35">
      <c r="A290" s="8"/>
    </row>
    <row r="291" spans="1:1" s="3" customFormat="1" x14ac:dyDescent="0.35">
      <c r="A291" s="8"/>
    </row>
    <row r="292" spans="1:1" s="3" customFormat="1" x14ac:dyDescent="0.35">
      <c r="A292" s="8"/>
    </row>
    <row r="293" spans="1:1" s="3" customFormat="1" x14ac:dyDescent="0.35">
      <c r="A293" s="8"/>
    </row>
    <row r="294" spans="1:1" s="3" customFormat="1" x14ac:dyDescent="0.35">
      <c r="A294" s="8"/>
    </row>
    <row r="295" spans="1:1" s="3" customFormat="1" x14ac:dyDescent="0.35">
      <c r="A295" s="8"/>
    </row>
    <row r="296" spans="1:1" s="3" customFormat="1" x14ac:dyDescent="0.35">
      <c r="A296" s="8"/>
    </row>
    <row r="297" spans="1:1" s="3" customFormat="1" x14ac:dyDescent="0.35">
      <c r="A297" s="8"/>
    </row>
    <row r="298" spans="1:1" s="3" customFormat="1" x14ac:dyDescent="0.35">
      <c r="A298" s="8"/>
    </row>
    <row r="299" spans="1:1" s="3" customFormat="1" x14ac:dyDescent="0.35">
      <c r="A299" s="8"/>
    </row>
    <row r="300" spans="1:1" s="3" customFormat="1" x14ac:dyDescent="0.35">
      <c r="A300" s="8"/>
    </row>
    <row r="301" spans="1:1" s="3" customFormat="1" x14ac:dyDescent="0.35">
      <c r="A301" s="8"/>
    </row>
    <row r="302" spans="1:1" s="3" customFormat="1" x14ac:dyDescent="0.35">
      <c r="A302" s="8"/>
    </row>
    <row r="303" spans="1:1" s="3" customFormat="1" x14ac:dyDescent="0.35">
      <c r="A303" s="8"/>
    </row>
    <row r="304" spans="1:1" s="3" customFormat="1" x14ac:dyDescent="0.35">
      <c r="A304" s="8"/>
    </row>
    <row r="305" spans="1:1" s="3" customFormat="1" x14ac:dyDescent="0.35">
      <c r="A305" s="8"/>
    </row>
    <row r="306" spans="1:1" s="3" customFormat="1" x14ac:dyDescent="0.35">
      <c r="A306" s="8"/>
    </row>
    <row r="307" spans="1:1" s="3" customFormat="1" x14ac:dyDescent="0.35">
      <c r="A307" s="8"/>
    </row>
    <row r="308" spans="1:1" s="3" customFormat="1" x14ac:dyDescent="0.35">
      <c r="A308" s="8"/>
    </row>
    <row r="309" spans="1:1" s="3" customFormat="1" x14ac:dyDescent="0.35">
      <c r="A309" s="8"/>
    </row>
    <row r="310" spans="1:1" s="3" customFormat="1" x14ac:dyDescent="0.35">
      <c r="A310" s="8"/>
    </row>
    <row r="311" spans="1:1" s="3" customFormat="1" x14ac:dyDescent="0.35">
      <c r="A311" s="8"/>
    </row>
    <row r="312" spans="1:1" s="3" customFormat="1" x14ac:dyDescent="0.35">
      <c r="A312" s="8"/>
    </row>
    <row r="313" spans="1:1" s="3" customFormat="1" x14ac:dyDescent="0.35">
      <c r="A313" s="8"/>
    </row>
    <row r="314" spans="1:1" s="3" customFormat="1" x14ac:dyDescent="0.35">
      <c r="A314" s="8"/>
    </row>
    <row r="315" spans="1:1" s="3" customFormat="1" x14ac:dyDescent="0.35">
      <c r="A315" s="8"/>
    </row>
    <row r="316" spans="1:1" s="3" customFormat="1" x14ac:dyDescent="0.35">
      <c r="A316" s="8"/>
    </row>
    <row r="317" spans="1:1" s="3" customFormat="1" x14ac:dyDescent="0.35">
      <c r="A317" s="8"/>
    </row>
    <row r="318" spans="1:1" s="3" customFormat="1" x14ac:dyDescent="0.35">
      <c r="A318" s="8"/>
    </row>
    <row r="319" spans="1:1" s="3" customFormat="1" x14ac:dyDescent="0.35">
      <c r="A319" s="8"/>
    </row>
    <row r="320" spans="1:1" s="3" customFormat="1" x14ac:dyDescent="0.35">
      <c r="A320" s="8"/>
    </row>
    <row r="321" spans="1:1" s="3" customFormat="1" x14ac:dyDescent="0.35">
      <c r="A321" s="8"/>
    </row>
    <row r="322" spans="1:1" s="3" customFormat="1" x14ac:dyDescent="0.35">
      <c r="A322" s="8"/>
    </row>
    <row r="323" spans="1:1" s="3" customFormat="1" x14ac:dyDescent="0.35">
      <c r="A323" s="8"/>
    </row>
    <row r="324" spans="1:1" s="3" customFormat="1" x14ac:dyDescent="0.35">
      <c r="A324" s="8"/>
    </row>
    <row r="325" spans="1:1" s="3" customFormat="1" x14ac:dyDescent="0.35">
      <c r="A325" s="8"/>
    </row>
    <row r="326" spans="1:1" s="3" customFormat="1" x14ac:dyDescent="0.35">
      <c r="A326" s="8"/>
    </row>
    <row r="327" spans="1:1" s="3" customFormat="1" x14ac:dyDescent="0.35">
      <c r="A327" s="8"/>
    </row>
    <row r="328" spans="1:1" s="3" customFormat="1" x14ac:dyDescent="0.35">
      <c r="A328" s="8"/>
    </row>
    <row r="329" spans="1:1" s="3" customFormat="1" x14ac:dyDescent="0.35">
      <c r="A329" s="8"/>
    </row>
    <row r="330" spans="1:1" s="3" customFormat="1" x14ac:dyDescent="0.35">
      <c r="A330" s="8"/>
    </row>
    <row r="331" spans="1:1" s="3" customFormat="1" x14ac:dyDescent="0.35">
      <c r="A331" s="8"/>
    </row>
    <row r="332" spans="1:1" s="3" customFormat="1" x14ac:dyDescent="0.35">
      <c r="A332" s="8"/>
    </row>
    <row r="333" spans="1:1" s="3" customFormat="1" x14ac:dyDescent="0.35">
      <c r="A333" s="8"/>
    </row>
    <row r="334" spans="1:1" s="3" customFormat="1" x14ac:dyDescent="0.35">
      <c r="A334" s="8"/>
    </row>
    <row r="335" spans="1:1" s="3" customFormat="1" x14ac:dyDescent="0.35">
      <c r="A335" s="8"/>
    </row>
    <row r="336" spans="1:1" s="3" customFormat="1" x14ac:dyDescent="0.35">
      <c r="A336" s="8"/>
    </row>
    <row r="337" spans="1:1" s="3" customFormat="1" x14ac:dyDescent="0.35">
      <c r="A337" s="8"/>
    </row>
    <row r="338" spans="1:1" s="3" customFormat="1" x14ac:dyDescent="0.35">
      <c r="A338" s="8"/>
    </row>
    <row r="339" spans="1:1" s="3" customFormat="1" x14ac:dyDescent="0.35">
      <c r="A339" s="8"/>
    </row>
    <row r="340" spans="1:1" s="3" customFormat="1" x14ac:dyDescent="0.35">
      <c r="A340" s="8"/>
    </row>
    <row r="341" spans="1:1" s="3" customFormat="1" x14ac:dyDescent="0.35">
      <c r="A341" s="8"/>
    </row>
    <row r="342" spans="1:1" s="3" customFormat="1" x14ac:dyDescent="0.35">
      <c r="A342" s="8"/>
    </row>
    <row r="343" spans="1:1" s="3" customFormat="1" x14ac:dyDescent="0.35">
      <c r="A343" s="8"/>
    </row>
    <row r="344" spans="1:1" s="3" customFormat="1" x14ac:dyDescent="0.35">
      <c r="A344" s="8"/>
    </row>
    <row r="345" spans="1:1" s="3" customFormat="1" x14ac:dyDescent="0.35">
      <c r="A345" s="8"/>
    </row>
    <row r="346" spans="1:1" s="3" customFormat="1" x14ac:dyDescent="0.35">
      <c r="A346" s="8"/>
    </row>
    <row r="347" spans="1:1" s="3" customFormat="1" x14ac:dyDescent="0.35">
      <c r="A347" s="8"/>
    </row>
    <row r="348" spans="1:1" s="3" customFormat="1" x14ac:dyDescent="0.35">
      <c r="A348" s="8"/>
    </row>
    <row r="349" spans="1:1" s="3" customFormat="1" x14ac:dyDescent="0.35">
      <c r="A349" s="8"/>
    </row>
    <row r="350" spans="1:1" s="3" customFormat="1" x14ac:dyDescent="0.35">
      <c r="A350" s="8"/>
    </row>
    <row r="351" spans="1:1" s="3" customFormat="1" x14ac:dyDescent="0.35">
      <c r="A351" s="8"/>
    </row>
    <row r="352" spans="1:1" s="3" customFormat="1" x14ac:dyDescent="0.35">
      <c r="A352" s="8"/>
    </row>
    <row r="353" spans="1:1" s="3" customFormat="1" x14ac:dyDescent="0.35">
      <c r="A353" s="8"/>
    </row>
    <row r="354" spans="1:1" s="3" customFormat="1" x14ac:dyDescent="0.35">
      <c r="A354" s="8"/>
    </row>
    <row r="355" spans="1:1" s="3" customFormat="1" x14ac:dyDescent="0.35">
      <c r="A355" s="8"/>
    </row>
    <row r="356" spans="1:1" s="3" customFormat="1" x14ac:dyDescent="0.35">
      <c r="A356" s="8"/>
    </row>
    <row r="357" spans="1:1" s="3" customFormat="1" x14ac:dyDescent="0.35">
      <c r="A357" s="8"/>
    </row>
    <row r="358" spans="1:1" s="3" customFormat="1" x14ac:dyDescent="0.35">
      <c r="A358" s="8"/>
    </row>
    <row r="359" spans="1:1" s="3" customFormat="1" x14ac:dyDescent="0.35">
      <c r="A359" s="8"/>
    </row>
    <row r="360" spans="1:1" s="3" customFormat="1" x14ac:dyDescent="0.35">
      <c r="A360" s="8"/>
    </row>
    <row r="361" spans="1:1" s="3" customFormat="1" x14ac:dyDescent="0.35">
      <c r="A361" s="8"/>
    </row>
    <row r="362" spans="1:1" s="3" customFormat="1" x14ac:dyDescent="0.35">
      <c r="A362" s="8"/>
    </row>
    <row r="363" spans="1:1" s="3" customFormat="1" x14ac:dyDescent="0.35">
      <c r="A363" s="8"/>
    </row>
    <row r="364" spans="1:1" s="3" customFormat="1" x14ac:dyDescent="0.35">
      <c r="A364" s="8"/>
    </row>
    <row r="365" spans="1:1" s="3" customFormat="1" x14ac:dyDescent="0.35">
      <c r="A365" s="8"/>
    </row>
    <row r="366" spans="1:1" s="3" customFormat="1" x14ac:dyDescent="0.35">
      <c r="A366" s="8"/>
    </row>
    <row r="367" spans="1:1" s="3" customFormat="1" x14ac:dyDescent="0.35">
      <c r="A367" s="8"/>
    </row>
    <row r="368" spans="1:1" s="3" customFormat="1" x14ac:dyDescent="0.35">
      <c r="A368" s="8"/>
    </row>
    <row r="369" spans="1:1" s="3" customFormat="1" x14ac:dyDescent="0.35">
      <c r="A369" s="8"/>
    </row>
    <row r="370" spans="1:1" s="3" customFormat="1" x14ac:dyDescent="0.35">
      <c r="A370" s="8"/>
    </row>
    <row r="371" spans="1:1" s="3" customFormat="1" x14ac:dyDescent="0.35">
      <c r="A371" s="8"/>
    </row>
    <row r="372" spans="1:1" s="3" customFormat="1" x14ac:dyDescent="0.35">
      <c r="A372" s="8"/>
    </row>
    <row r="373" spans="1:1" s="3" customFormat="1" x14ac:dyDescent="0.35">
      <c r="A373" s="8"/>
    </row>
    <row r="374" spans="1:1" s="3" customFormat="1" x14ac:dyDescent="0.35">
      <c r="A374" s="8"/>
    </row>
    <row r="375" spans="1:1" s="3" customFormat="1" x14ac:dyDescent="0.35">
      <c r="A375" s="8"/>
    </row>
    <row r="376" spans="1:1" s="3" customFormat="1" x14ac:dyDescent="0.35">
      <c r="A376" s="8"/>
    </row>
    <row r="377" spans="1:1" s="3" customFormat="1" x14ac:dyDescent="0.35">
      <c r="A377" s="8"/>
    </row>
    <row r="378" spans="1:1" s="3" customFormat="1" x14ac:dyDescent="0.35">
      <c r="A378" s="8"/>
    </row>
    <row r="379" spans="1:1" s="3" customFormat="1" x14ac:dyDescent="0.35">
      <c r="A379" s="8"/>
    </row>
    <row r="380" spans="1:1" s="3" customFormat="1" x14ac:dyDescent="0.35">
      <c r="A380" s="8"/>
    </row>
    <row r="381" spans="1:1" s="3" customFormat="1" x14ac:dyDescent="0.35">
      <c r="A381" s="8"/>
    </row>
    <row r="382" spans="1:1" s="3" customFormat="1" x14ac:dyDescent="0.35">
      <c r="A382" s="8"/>
    </row>
    <row r="383" spans="1:1" s="3" customFormat="1" x14ac:dyDescent="0.35">
      <c r="A383" s="8"/>
    </row>
    <row r="384" spans="1:1" s="3" customFormat="1" x14ac:dyDescent="0.35">
      <c r="A384" s="8"/>
    </row>
    <row r="385" spans="1:1" s="3" customFormat="1" x14ac:dyDescent="0.35">
      <c r="A385" s="8"/>
    </row>
    <row r="386" spans="1:1" s="3" customFormat="1" x14ac:dyDescent="0.35">
      <c r="A386" s="8"/>
    </row>
    <row r="387" spans="1:1" s="3" customFormat="1" x14ac:dyDescent="0.35">
      <c r="A387" s="8"/>
    </row>
    <row r="388" spans="1:1" s="3" customFormat="1" x14ac:dyDescent="0.35">
      <c r="A388" s="8"/>
    </row>
    <row r="389" spans="1:1" s="3" customFormat="1" x14ac:dyDescent="0.35">
      <c r="A389" s="8"/>
    </row>
    <row r="390" spans="1:1" s="3" customFormat="1" x14ac:dyDescent="0.35">
      <c r="A390" s="8"/>
    </row>
    <row r="391" spans="1:1" s="3" customFormat="1" x14ac:dyDescent="0.35">
      <c r="A391" s="8"/>
    </row>
    <row r="392" spans="1:1" s="3" customFormat="1" x14ac:dyDescent="0.35">
      <c r="A392" s="8"/>
    </row>
    <row r="393" spans="1:1" s="3" customFormat="1" x14ac:dyDescent="0.35">
      <c r="A393" s="8"/>
    </row>
    <row r="394" spans="1:1" s="3" customFormat="1" x14ac:dyDescent="0.35">
      <c r="A394" s="8"/>
    </row>
    <row r="395" spans="1:1" s="3" customFormat="1" x14ac:dyDescent="0.35">
      <c r="A395" s="8"/>
    </row>
    <row r="396" spans="1:1" s="3" customFormat="1" x14ac:dyDescent="0.35">
      <c r="A396" s="8"/>
    </row>
    <row r="397" spans="1:1" s="3" customFormat="1" x14ac:dyDescent="0.35">
      <c r="A397" s="8"/>
    </row>
    <row r="398" spans="1:1" s="3" customFormat="1" x14ac:dyDescent="0.35">
      <c r="A398" s="8"/>
    </row>
    <row r="399" spans="1:1" s="3" customFormat="1" x14ac:dyDescent="0.35">
      <c r="A399" s="8"/>
    </row>
    <row r="400" spans="1:1" s="3" customFormat="1" x14ac:dyDescent="0.35">
      <c r="A400" s="8"/>
    </row>
    <row r="401" spans="1:1" s="3" customFormat="1" x14ac:dyDescent="0.35">
      <c r="A401" s="8"/>
    </row>
    <row r="402" spans="1:1" s="3" customFormat="1" x14ac:dyDescent="0.35">
      <c r="A402" s="8"/>
    </row>
    <row r="403" spans="1:1" s="3" customFormat="1" x14ac:dyDescent="0.35">
      <c r="A403" s="8"/>
    </row>
    <row r="404" spans="1:1" s="3" customFormat="1" x14ac:dyDescent="0.35">
      <c r="A404" s="8"/>
    </row>
    <row r="405" spans="1:1" s="3" customFormat="1" x14ac:dyDescent="0.35">
      <c r="A405" s="8"/>
    </row>
    <row r="406" spans="1:1" s="3" customFormat="1" x14ac:dyDescent="0.35">
      <c r="A406" s="8"/>
    </row>
    <row r="407" spans="1:1" s="3" customFormat="1" x14ac:dyDescent="0.35">
      <c r="A407" s="8"/>
    </row>
    <row r="408" spans="1:1" s="3" customFormat="1" x14ac:dyDescent="0.35">
      <c r="A408" s="8"/>
    </row>
    <row r="409" spans="1:1" s="3" customFormat="1" x14ac:dyDescent="0.35">
      <c r="A409" s="8"/>
    </row>
    <row r="410" spans="1:1" s="3" customFormat="1" x14ac:dyDescent="0.35">
      <c r="A410" s="8"/>
    </row>
    <row r="411" spans="1:1" s="3" customFormat="1" x14ac:dyDescent="0.35">
      <c r="A411" s="8"/>
    </row>
    <row r="412" spans="1:1" s="3" customFormat="1" x14ac:dyDescent="0.35">
      <c r="A412" s="8"/>
    </row>
    <row r="413" spans="1:1" s="3" customFormat="1" x14ac:dyDescent="0.35">
      <c r="A413" s="8"/>
    </row>
    <row r="414" spans="1:1" s="3" customFormat="1" x14ac:dyDescent="0.35">
      <c r="A414" s="8"/>
    </row>
    <row r="415" spans="1:1" s="3" customFormat="1" x14ac:dyDescent="0.35">
      <c r="A415" s="8"/>
    </row>
    <row r="416" spans="1:1" s="3" customFormat="1" x14ac:dyDescent="0.35">
      <c r="A416" s="8"/>
    </row>
    <row r="417" spans="1:1" s="3" customFormat="1" x14ac:dyDescent="0.35">
      <c r="A417" s="8"/>
    </row>
    <row r="418" spans="1:1" s="3" customFormat="1" x14ac:dyDescent="0.35">
      <c r="A418" s="8"/>
    </row>
    <row r="419" spans="1:1" s="3" customFormat="1" x14ac:dyDescent="0.35">
      <c r="A419" s="8"/>
    </row>
    <row r="420" spans="1:1" s="3" customFormat="1" x14ac:dyDescent="0.35">
      <c r="A420" s="8"/>
    </row>
    <row r="421" spans="1:1" s="3" customFormat="1" x14ac:dyDescent="0.35">
      <c r="A421" s="8"/>
    </row>
    <row r="422" spans="1:1" s="3" customFormat="1" x14ac:dyDescent="0.35">
      <c r="A422" s="8"/>
    </row>
    <row r="423" spans="1:1" s="3" customFormat="1" x14ac:dyDescent="0.35">
      <c r="A423" s="8"/>
    </row>
    <row r="424" spans="1:1" s="3" customFormat="1" x14ac:dyDescent="0.35">
      <c r="A424" s="8"/>
    </row>
    <row r="425" spans="1:1" s="3" customFormat="1" x14ac:dyDescent="0.35">
      <c r="A425" s="8"/>
    </row>
    <row r="426" spans="1:1" s="3" customFormat="1" x14ac:dyDescent="0.35">
      <c r="A426" s="8"/>
    </row>
    <row r="427" spans="1:1" s="3" customFormat="1" x14ac:dyDescent="0.35">
      <c r="A427" s="8"/>
    </row>
    <row r="428" spans="1:1" s="3" customFormat="1" x14ac:dyDescent="0.35">
      <c r="A428" s="8"/>
    </row>
    <row r="429" spans="1:1" s="3" customFormat="1" x14ac:dyDescent="0.35">
      <c r="A429" s="8"/>
    </row>
    <row r="430" spans="1:1" s="3" customFormat="1" x14ac:dyDescent="0.35">
      <c r="A430" s="8"/>
    </row>
    <row r="431" spans="1:1" s="3" customFormat="1" x14ac:dyDescent="0.35">
      <c r="A431" s="8"/>
    </row>
    <row r="432" spans="1:1" s="3" customFormat="1" x14ac:dyDescent="0.35">
      <c r="A432" s="8"/>
    </row>
    <row r="433" spans="1:1" s="3" customFormat="1" x14ac:dyDescent="0.35">
      <c r="A433" s="8"/>
    </row>
    <row r="434" spans="1:1" s="3" customFormat="1" x14ac:dyDescent="0.35">
      <c r="A434" s="8"/>
    </row>
    <row r="435" spans="1:1" s="3" customFormat="1" x14ac:dyDescent="0.35">
      <c r="A435" s="8"/>
    </row>
    <row r="436" spans="1:1" s="3" customFormat="1" x14ac:dyDescent="0.35">
      <c r="A436" s="8"/>
    </row>
    <row r="437" spans="1:1" s="3" customFormat="1" x14ac:dyDescent="0.35">
      <c r="A437" s="8"/>
    </row>
    <row r="438" spans="1:1" s="3" customFormat="1" x14ac:dyDescent="0.35">
      <c r="A438" s="8"/>
    </row>
    <row r="439" spans="1:1" s="3" customFormat="1" x14ac:dyDescent="0.35">
      <c r="A439" s="8"/>
    </row>
    <row r="440" spans="1:1" s="3" customFormat="1" x14ac:dyDescent="0.35">
      <c r="A440" s="8"/>
    </row>
    <row r="441" spans="1:1" s="3" customFormat="1" x14ac:dyDescent="0.35">
      <c r="A441" s="8"/>
    </row>
    <row r="442" spans="1:1" s="3" customFormat="1" x14ac:dyDescent="0.35">
      <c r="A442" s="8"/>
    </row>
    <row r="443" spans="1:1" s="3" customFormat="1" x14ac:dyDescent="0.35">
      <c r="A443" s="8"/>
    </row>
    <row r="444" spans="1:1" s="3" customFormat="1" x14ac:dyDescent="0.35">
      <c r="A444" s="8"/>
    </row>
    <row r="445" spans="1:1" s="3" customFormat="1" x14ac:dyDescent="0.35">
      <c r="A445" s="8"/>
    </row>
    <row r="446" spans="1:1" s="3" customFormat="1" x14ac:dyDescent="0.35">
      <c r="A446" s="8"/>
    </row>
    <row r="447" spans="1:1" s="3" customFormat="1" x14ac:dyDescent="0.35">
      <c r="A447" s="8"/>
    </row>
    <row r="448" spans="1:1" s="3" customFormat="1" x14ac:dyDescent="0.35">
      <c r="A448" s="8"/>
    </row>
    <row r="449" spans="1:1" s="3" customFormat="1" x14ac:dyDescent="0.35">
      <c r="A449" s="8"/>
    </row>
    <row r="450" spans="1:1" s="3" customFormat="1" x14ac:dyDescent="0.35">
      <c r="A450" s="8"/>
    </row>
    <row r="451" spans="1:1" s="3" customFormat="1" x14ac:dyDescent="0.35">
      <c r="A451" s="8"/>
    </row>
    <row r="452" spans="1:1" s="3" customFormat="1" x14ac:dyDescent="0.35">
      <c r="A452" s="8"/>
    </row>
    <row r="453" spans="1:1" s="3" customFormat="1" x14ac:dyDescent="0.35">
      <c r="A453" s="8"/>
    </row>
    <row r="454" spans="1:1" s="3" customFormat="1" x14ac:dyDescent="0.35">
      <c r="A454" s="8"/>
    </row>
    <row r="455" spans="1:1" s="3" customFormat="1" x14ac:dyDescent="0.35">
      <c r="A455" s="8"/>
    </row>
    <row r="456" spans="1:1" s="3" customFormat="1" x14ac:dyDescent="0.35">
      <c r="A456" s="8"/>
    </row>
    <row r="457" spans="1:1" s="3" customFormat="1" x14ac:dyDescent="0.35">
      <c r="A457" s="8"/>
    </row>
    <row r="458" spans="1:1" s="3" customFormat="1" x14ac:dyDescent="0.35">
      <c r="A458" s="8"/>
    </row>
    <row r="459" spans="1:1" s="3" customFormat="1" x14ac:dyDescent="0.35">
      <c r="A459" s="8"/>
    </row>
    <row r="460" spans="1:1" s="3" customFormat="1" x14ac:dyDescent="0.35">
      <c r="A460" s="8"/>
    </row>
    <row r="461" spans="1:1" s="3" customFormat="1" x14ac:dyDescent="0.35">
      <c r="A461" s="8"/>
    </row>
    <row r="462" spans="1:1" s="3" customFormat="1" x14ac:dyDescent="0.35">
      <c r="A462" s="8"/>
    </row>
    <row r="463" spans="1:1" s="3" customFormat="1" x14ac:dyDescent="0.35">
      <c r="A463" s="8"/>
    </row>
    <row r="464" spans="1:1" s="3" customFormat="1" x14ac:dyDescent="0.35">
      <c r="A464" s="8"/>
    </row>
    <row r="465" spans="1:1" s="3" customFormat="1" x14ac:dyDescent="0.35">
      <c r="A465" s="8"/>
    </row>
    <row r="466" spans="1:1" s="3" customFormat="1" x14ac:dyDescent="0.35">
      <c r="A466" s="8"/>
    </row>
    <row r="467" spans="1:1" s="3" customFormat="1" x14ac:dyDescent="0.35">
      <c r="A467" s="8"/>
    </row>
    <row r="468" spans="1:1" s="3" customFormat="1" x14ac:dyDescent="0.35">
      <c r="A468" s="8"/>
    </row>
    <row r="469" spans="1:1" s="3" customFormat="1" x14ac:dyDescent="0.35">
      <c r="A469" s="8"/>
    </row>
    <row r="470" spans="1:1" s="3" customFormat="1" x14ac:dyDescent="0.35">
      <c r="A470" s="8"/>
    </row>
    <row r="471" spans="1:1" s="3" customFormat="1" x14ac:dyDescent="0.35">
      <c r="A471" s="8"/>
    </row>
    <row r="472" spans="1:1" s="3" customFormat="1" x14ac:dyDescent="0.35">
      <c r="A472" s="8"/>
    </row>
    <row r="473" spans="1:1" s="3" customFormat="1" x14ac:dyDescent="0.35">
      <c r="A473" s="8"/>
    </row>
    <row r="474" spans="1:1" s="3" customFormat="1" x14ac:dyDescent="0.35">
      <c r="A474" s="8"/>
    </row>
    <row r="475" spans="1:1" s="3" customFormat="1" x14ac:dyDescent="0.35">
      <c r="A475" s="8"/>
    </row>
    <row r="476" spans="1:1" s="3" customFormat="1" x14ac:dyDescent="0.35">
      <c r="A476" s="8"/>
    </row>
    <row r="477" spans="1:1" s="3" customFormat="1" x14ac:dyDescent="0.35">
      <c r="A477" s="8"/>
    </row>
    <row r="478" spans="1:1" s="3" customFormat="1" x14ac:dyDescent="0.35">
      <c r="A478" s="8"/>
    </row>
    <row r="479" spans="1:1" s="3" customFormat="1" x14ac:dyDescent="0.35">
      <c r="A479" s="8"/>
    </row>
    <row r="480" spans="1:1" s="3" customFormat="1" x14ac:dyDescent="0.35">
      <c r="A480" s="8"/>
    </row>
    <row r="481" spans="1:1" s="3" customFormat="1" x14ac:dyDescent="0.35">
      <c r="A481" s="8"/>
    </row>
    <row r="482" spans="1:1" s="3" customFormat="1" x14ac:dyDescent="0.35">
      <c r="A482" s="8"/>
    </row>
    <row r="483" spans="1:1" s="3" customFormat="1" x14ac:dyDescent="0.35">
      <c r="A483" s="8"/>
    </row>
    <row r="484" spans="1:1" s="3" customFormat="1" x14ac:dyDescent="0.35">
      <c r="A484" s="8"/>
    </row>
    <row r="485" spans="1:1" s="3" customFormat="1" x14ac:dyDescent="0.35">
      <c r="A485" s="8"/>
    </row>
    <row r="486" spans="1:1" s="3" customFormat="1" x14ac:dyDescent="0.35">
      <c r="A486" s="8"/>
    </row>
    <row r="487" spans="1:1" s="3" customFormat="1" x14ac:dyDescent="0.35">
      <c r="A487" s="8"/>
    </row>
    <row r="488" spans="1:1" s="3" customFormat="1" x14ac:dyDescent="0.35">
      <c r="A488" s="8"/>
    </row>
    <row r="489" spans="1:1" s="3" customFormat="1" x14ac:dyDescent="0.35">
      <c r="A489" s="8"/>
    </row>
    <row r="490" spans="1:1" s="3" customFormat="1" x14ac:dyDescent="0.35">
      <c r="A490" s="8"/>
    </row>
    <row r="491" spans="1:1" s="3" customFormat="1" x14ac:dyDescent="0.35">
      <c r="A491" s="8"/>
    </row>
    <row r="492" spans="1:1" s="3" customFormat="1" x14ac:dyDescent="0.35">
      <c r="A492" s="8"/>
    </row>
    <row r="493" spans="1:1" s="3" customFormat="1" x14ac:dyDescent="0.35">
      <c r="A493" s="8"/>
    </row>
    <row r="494" spans="1:1" s="3" customFormat="1" x14ac:dyDescent="0.35">
      <c r="A494" s="8"/>
    </row>
    <row r="495" spans="1:1" s="3" customFormat="1" x14ac:dyDescent="0.35">
      <c r="A495" s="8"/>
    </row>
    <row r="496" spans="1:1" s="3" customFormat="1" x14ac:dyDescent="0.35">
      <c r="A496" s="8"/>
    </row>
    <row r="497" spans="1:1" s="3" customFormat="1" x14ac:dyDescent="0.35">
      <c r="A497" s="8"/>
    </row>
    <row r="498" spans="1:1" s="3" customFormat="1" x14ac:dyDescent="0.35">
      <c r="A498" s="8"/>
    </row>
    <row r="499" spans="1:1" s="3" customFormat="1" x14ac:dyDescent="0.35">
      <c r="A499" s="8"/>
    </row>
    <row r="500" spans="1:1" s="3" customFormat="1" x14ac:dyDescent="0.35">
      <c r="A500" s="8"/>
    </row>
    <row r="501" spans="1:1" s="3" customFormat="1" x14ac:dyDescent="0.35">
      <c r="A501" s="8"/>
    </row>
    <row r="502" spans="1:1" s="3" customFormat="1" x14ac:dyDescent="0.35">
      <c r="A502" s="8"/>
    </row>
    <row r="503" spans="1:1" s="3" customFormat="1" x14ac:dyDescent="0.35">
      <c r="A503" s="8"/>
    </row>
    <row r="504" spans="1:1" s="3" customFormat="1" x14ac:dyDescent="0.35">
      <c r="A504" s="8"/>
    </row>
    <row r="505" spans="1:1" s="3" customFormat="1" x14ac:dyDescent="0.35">
      <c r="A505" s="8"/>
    </row>
    <row r="506" spans="1:1" s="3" customFormat="1" x14ac:dyDescent="0.35">
      <c r="A506" s="8"/>
    </row>
    <row r="507" spans="1:1" s="3" customFormat="1" x14ac:dyDescent="0.35">
      <c r="A507" s="8"/>
    </row>
    <row r="508" spans="1:1" s="3" customFormat="1" x14ac:dyDescent="0.35">
      <c r="A508" s="8"/>
    </row>
    <row r="509" spans="1:1" s="3" customFormat="1" x14ac:dyDescent="0.35">
      <c r="A509" s="8"/>
    </row>
    <row r="510" spans="1:1" s="3" customFormat="1" x14ac:dyDescent="0.35">
      <c r="A510" s="8"/>
    </row>
    <row r="511" spans="1:1" s="3" customFormat="1" x14ac:dyDescent="0.35">
      <c r="A511" s="8"/>
    </row>
    <row r="512" spans="1:1" s="3" customFormat="1" x14ac:dyDescent="0.35">
      <c r="A512" s="8"/>
    </row>
    <row r="513" spans="1:1" s="3" customFormat="1" x14ac:dyDescent="0.35">
      <c r="A513" s="8"/>
    </row>
    <row r="514" spans="1:1" s="3" customFormat="1" x14ac:dyDescent="0.35">
      <c r="A514" s="8"/>
    </row>
    <row r="515" spans="1:1" s="3" customFormat="1" x14ac:dyDescent="0.35">
      <c r="A515" s="8"/>
    </row>
    <row r="516" spans="1:1" s="3" customFormat="1" x14ac:dyDescent="0.35">
      <c r="A516" s="8"/>
    </row>
    <row r="517" spans="1:1" s="3" customFormat="1" x14ac:dyDescent="0.35">
      <c r="A517" s="8"/>
    </row>
    <row r="518" spans="1:1" s="3" customFormat="1" x14ac:dyDescent="0.35">
      <c r="A518" s="8"/>
    </row>
    <row r="519" spans="1:1" s="3" customFormat="1" x14ac:dyDescent="0.35">
      <c r="A519" s="8"/>
    </row>
    <row r="520" spans="1:1" s="3" customFormat="1" x14ac:dyDescent="0.35">
      <c r="A520" s="8"/>
    </row>
    <row r="521" spans="1:1" s="3" customFormat="1" x14ac:dyDescent="0.35">
      <c r="A521" s="8"/>
    </row>
    <row r="522" spans="1:1" s="3" customFormat="1" x14ac:dyDescent="0.35">
      <c r="A522" s="8"/>
    </row>
    <row r="523" spans="1:1" s="3" customFormat="1" x14ac:dyDescent="0.35">
      <c r="A523" s="8"/>
    </row>
    <row r="524" spans="1:1" s="3" customFormat="1" x14ac:dyDescent="0.35">
      <c r="A524" s="8"/>
    </row>
    <row r="525" spans="1:1" s="3" customFormat="1" x14ac:dyDescent="0.35">
      <c r="A525" s="8"/>
    </row>
    <row r="526" spans="1:1" s="3" customFormat="1" x14ac:dyDescent="0.35">
      <c r="A526" s="8"/>
    </row>
    <row r="527" spans="1:1" s="3" customFormat="1" x14ac:dyDescent="0.35">
      <c r="A527" s="8"/>
    </row>
    <row r="528" spans="1:1" s="3" customFormat="1" x14ac:dyDescent="0.35">
      <c r="A528" s="8"/>
    </row>
    <row r="529" spans="1:1" s="3" customFormat="1" x14ac:dyDescent="0.35">
      <c r="A529" s="8"/>
    </row>
    <row r="530" spans="1:1" s="3" customFormat="1" x14ac:dyDescent="0.35">
      <c r="A530" s="8"/>
    </row>
    <row r="531" spans="1:1" s="3" customFormat="1" x14ac:dyDescent="0.35">
      <c r="A531" s="8"/>
    </row>
    <row r="532" spans="1:1" s="3" customFormat="1" x14ac:dyDescent="0.35">
      <c r="A532" s="8"/>
    </row>
    <row r="533" spans="1:1" s="3" customFormat="1" x14ac:dyDescent="0.35">
      <c r="A533" s="8"/>
    </row>
    <row r="534" spans="1:1" s="3" customFormat="1" x14ac:dyDescent="0.35">
      <c r="A534" s="8"/>
    </row>
    <row r="535" spans="1:1" s="3" customFormat="1" x14ac:dyDescent="0.35">
      <c r="A535" s="8"/>
    </row>
    <row r="536" spans="1:1" s="3" customFormat="1" x14ac:dyDescent="0.35">
      <c r="A536" s="8"/>
    </row>
    <row r="537" spans="1:1" s="3" customFormat="1" x14ac:dyDescent="0.35">
      <c r="A537" s="8"/>
    </row>
    <row r="538" spans="1:1" s="3" customFormat="1" x14ac:dyDescent="0.35">
      <c r="A538" s="8"/>
    </row>
    <row r="539" spans="1:1" s="3" customFormat="1" x14ac:dyDescent="0.35">
      <c r="A539" s="8"/>
    </row>
    <row r="540" spans="1:1" s="3" customFormat="1" x14ac:dyDescent="0.35">
      <c r="A540" s="8"/>
    </row>
    <row r="541" spans="1:1" s="3" customFormat="1" x14ac:dyDescent="0.35">
      <c r="A541" s="8"/>
    </row>
    <row r="542" spans="1:1" s="3" customFormat="1" x14ac:dyDescent="0.35">
      <c r="A542" s="8"/>
    </row>
    <row r="543" spans="1:1" s="3" customFormat="1" x14ac:dyDescent="0.35">
      <c r="A543" s="8"/>
    </row>
    <row r="544" spans="1:1" s="3" customFormat="1" x14ac:dyDescent="0.35">
      <c r="A544" s="8"/>
    </row>
    <row r="545" spans="1:1" s="3" customFormat="1" x14ac:dyDescent="0.35">
      <c r="A545" s="8"/>
    </row>
    <row r="546" spans="1:1" s="3" customFormat="1" x14ac:dyDescent="0.35">
      <c r="A546" s="8"/>
    </row>
    <row r="547" spans="1:1" s="3" customFormat="1" x14ac:dyDescent="0.35">
      <c r="A547" s="8"/>
    </row>
    <row r="548" spans="1:1" s="3" customFormat="1" x14ac:dyDescent="0.35">
      <c r="A548" s="8"/>
    </row>
    <row r="549" spans="1:1" s="3" customFormat="1" x14ac:dyDescent="0.35">
      <c r="A549" s="8"/>
    </row>
    <row r="550" spans="1:1" s="3" customFormat="1" x14ac:dyDescent="0.35">
      <c r="A550" s="8"/>
    </row>
    <row r="551" spans="1:1" s="3" customFormat="1" x14ac:dyDescent="0.35">
      <c r="A551" s="8"/>
    </row>
    <row r="552" spans="1:1" s="3" customFormat="1" x14ac:dyDescent="0.35">
      <c r="A552" s="8"/>
    </row>
    <row r="553" spans="1:1" s="3" customFormat="1" x14ac:dyDescent="0.35">
      <c r="A553" s="8"/>
    </row>
    <row r="554" spans="1:1" s="3" customFormat="1" x14ac:dyDescent="0.35">
      <c r="A554" s="8"/>
    </row>
    <row r="555" spans="1:1" s="3" customFormat="1" x14ac:dyDescent="0.35">
      <c r="A555" s="8"/>
    </row>
    <row r="556" spans="1:1" s="3" customFormat="1" x14ac:dyDescent="0.35">
      <c r="A556" s="8"/>
    </row>
    <row r="557" spans="1:1" s="3" customFormat="1" x14ac:dyDescent="0.35">
      <c r="A557" s="8"/>
    </row>
    <row r="558" spans="1:1" s="3" customFormat="1" x14ac:dyDescent="0.35">
      <c r="A558" s="8"/>
    </row>
    <row r="559" spans="1:1" s="3" customFormat="1" x14ac:dyDescent="0.35">
      <c r="A559" s="8"/>
    </row>
    <row r="560" spans="1:1" s="3" customFormat="1" x14ac:dyDescent="0.35">
      <c r="A560" s="8"/>
    </row>
    <row r="561" spans="1:1" s="3" customFormat="1" x14ac:dyDescent="0.35">
      <c r="A561" s="8"/>
    </row>
    <row r="562" spans="1:1" s="3" customFormat="1" x14ac:dyDescent="0.35">
      <c r="A562" s="8"/>
    </row>
    <row r="563" spans="1:1" s="3" customFormat="1" x14ac:dyDescent="0.35">
      <c r="A563" s="8"/>
    </row>
    <row r="564" spans="1:1" s="3" customFormat="1" x14ac:dyDescent="0.35">
      <c r="A564" s="8"/>
    </row>
    <row r="565" spans="1:1" s="3" customFormat="1" x14ac:dyDescent="0.35">
      <c r="A565" s="8"/>
    </row>
    <row r="566" spans="1:1" s="3" customFormat="1" x14ac:dyDescent="0.35">
      <c r="A566" s="8"/>
    </row>
    <row r="567" spans="1:1" s="3" customFormat="1" x14ac:dyDescent="0.35">
      <c r="A567" s="8"/>
    </row>
    <row r="568" spans="1:1" s="3" customFormat="1" x14ac:dyDescent="0.35">
      <c r="A568" s="8"/>
    </row>
    <row r="569" spans="1:1" s="3" customFormat="1" x14ac:dyDescent="0.35">
      <c r="A569" s="8"/>
    </row>
    <row r="570" spans="1:1" s="3" customFormat="1" x14ac:dyDescent="0.35">
      <c r="A570" s="8"/>
    </row>
    <row r="571" spans="1:1" s="3" customFormat="1" x14ac:dyDescent="0.35">
      <c r="A571" s="8"/>
    </row>
    <row r="572" spans="1:1" s="3" customFormat="1" x14ac:dyDescent="0.35">
      <c r="A572" s="8"/>
    </row>
    <row r="573" spans="1:1" s="3" customFormat="1" x14ac:dyDescent="0.35">
      <c r="A573" s="8"/>
    </row>
    <row r="574" spans="1:1" s="3" customFormat="1" x14ac:dyDescent="0.35">
      <c r="A574" s="8"/>
    </row>
    <row r="575" spans="1:1" s="3" customFormat="1" x14ac:dyDescent="0.35">
      <c r="A575" s="8"/>
    </row>
    <row r="576" spans="1:1" s="3" customFormat="1" x14ac:dyDescent="0.35">
      <c r="A576" s="8"/>
    </row>
    <row r="577" spans="1:1" s="3" customFormat="1" x14ac:dyDescent="0.35">
      <c r="A577" s="8"/>
    </row>
    <row r="578" spans="1:1" s="3" customFormat="1" x14ac:dyDescent="0.35">
      <c r="A578" s="8"/>
    </row>
    <row r="579" spans="1:1" s="3" customFormat="1" x14ac:dyDescent="0.35">
      <c r="A579" s="8"/>
    </row>
    <row r="580" spans="1:1" s="3" customFormat="1" x14ac:dyDescent="0.35">
      <c r="A580" s="8"/>
    </row>
    <row r="581" spans="1:1" s="3" customFormat="1" x14ac:dyDescent="0.35">
      <c r="A581" s="8"/>
    </row>
    <row r="582" spans="1:1" s="3" customFormat="1" x14ac:dyDescent="0.35">
      <c r="A582" s="8"/>
    </row>
    <row r="583" spans="1:1" s="3" customFormat="1" x14ac:dyDescent="0.35">
      <c r="A583" s="8"/>
    </row>
    <row r="584" spans="1:1" s="3" customFormat="1" x14ac:dyDescent="0.35">
      <c r="A584" s="8"/>
    </row>
    <row r="585" spans="1:1" s="3" customFormat="1" x14ac:dyDescent="0.35">
      <c r="A585" s="8"/>
    </row>
    <row r="586" spans="1:1" s="3" customFormat="1" x14ac:dyDescent="0.35">
      <c r="A586" s="8"/>
    </row>
    <row r="587" spans="1:1" s="3" customFormat="1" x14ac:dyDescent="0.35">
      <c r="A587" s="8"/>
    </row>
    <row r="588" spans="1:1" s="3" customFormat="1" x14ac:dyDescent="0.35">
      <c r="A588" s="8"/>
    </row>
    <row r="589" spans="1:1" s="3" customFormat="1" x14ac:dyDescent="0.35">
      <c r="A589" s="8"/>
    </row>
    <row r="590" spans="1:1" s="3" customFormat="1" x14ac:dyDescent="0.35">
      <c r="A590" s="8"/>
    </row>
    <row r="591" spans="1:1" s="3" customFormat="1" x14ac:dyDescent="0.35">
      <c r="A591" s="8"/>
    </row>
    <row r="592" spans="1:1" s="3" customFormat="1" x14ac:dyDescent="0.35">
      <c r="A592" s="8"/>
    </row>
    <row r="593" spans="1:1" s="3" customFormat="1" x14ac:dyDescent="0.35">
      <c r="A593" s="8"/>
    </row>
    <row r="594" spans="1:1" s="3" customFormat="1" x14ac:dyDescent="0.35">
      <c r="A594" s="8"/>
    </row>
    <row r="595" spans="1:1" s="3" customFormat="1" x14ac:dyDescent="0.35">
      <c r="A595" s="8"/>
    </row>
    <row r="596" spans="1:1" s="3" customFormat="1" x14ac:dyDescent="0.35">
      <c r="A596" s="8"/>
    </row>
    <row r="597" spans="1:1" s="3" customFormat="1" x14ac:dyDescent="0.35">
      <c r="A597" s="8"/>
    </row>
    <row r="598" spans="1:1" s="3" customFormat="1" x14ac:dyDescent="0.35">
      <c r="A598" s="8"/>
    </row>
    <row r="599" spans="1:1" s="3" customFormat="1" x14ac:dyDescent="0.35">
      <c r="A599" s="8"/>
    </row>
    <row r="600" spans="1:1" s="3" customFormat="1" x14ac:dyDescent="0.35">
      <c r="A600" s="8"/>
    </row>
    <row r="601" spans="1:1" s="3" customFormat="1" x14ac:dyDescent="0.35">
      <c r="A601" s="8"/>
    </row>
    <row r="602" spans="1:1" s="3" customFormat="1" x14ac:dyDescent="0.35">
      <c r="A602" s="8"/>
    </row>
    <row r="603" spans="1:1" s="3" customFormat="1" x14ac:dyDescent="0.35">
      <c r="A603" s="8"/>
    </row>
    <row r="604" spans="1:1" s="3" customFormat="1" x14ac:dyDescent="0.35">
      <c r="A604" s="8"/>
    </row>
    <row r="605" spans="1:1" s="3" customFormat="1" x14ac:dyDescent="0.35">
      <c r="A605" s="8"/>
    </row>
    <row r="606" spans="1:1" s="3" customFormat="1" x14ac:dyDescent="0.35">
      <c r="A606" s="8"/>
    </row>
    <row r="607" spans="1:1" s="3" customFormat="1" x14ac:dyDescent="0.35">
      <c r="A607" s="8"/>
    </row>
    <row r="608" spans="1:1" s="3" customFormat="1" x14ac:dyDescent="0.35">
      <c r="A608" s="8"/>
    </row>
    <row r="609" spans="1:1" s="3" customFormat="1" x14ac:dyDescent="0.35">
      <c r="A609" s="8"/>
    </row>
    <row r="610" spans="1:1" s="3" customFormat="1" x14ac:dyDescent="0.35">
      <c r="A610" s="8"/>
    </row>
    <row r="611" spans="1:1" s="3" customFormat="1" x14ac:dyDescent="0.35">
      <c r="A611" s="8"/>
    </row>
    <row r="612" spans="1:1" s="3" customFormat="1" x14ac:dyDescent="0.35">
      <c r="A612" s="8"/>
    </row>
    <row r="613" spans="1:1" s="3" customFormat="1" x14ac:dyDescent="0.35">
      <c r="A613" s="8"/>
    </row>
    <row r="614" spans="1:1" s="3" customFormat="1" x14ac:dyDescent="0.35">
      <c r="A614" s="8"/>
    </row>
    <row r="615" spans="1:1" s="3" customFormat="1" x14ac:dyDescent="0.35">
      <c r="A615" s="8"/>
    </row>
    <row r="616" spans="1:1" s="3" customFormat="1" x14ac:dyDescent="0.35">
      <c r="A616" s="8"/>
    </row>
    <row r="617" spans="1:1" s="3" customFormat="1" x14ac:dyDescent="0.35">
      <c r="A617" s="8"/>
    </row>
    <row r="618" spans="1:1" s="3" customFormat="1" x14ac:dyDescent="0.35">
      <c r="A618" s="8"/>
    </row>
    <row r="619" spans="1:1" s="3" customFormat="1" x14ac:dyDescent="0.35">
      <c r="A619" s="8"/>
    </row>
    <row r="620" spans="1:1" s="3" customFormat="1" x14ac:dyDescent="0.35">
      <c r="A620" s="8"/>
    </row>
    <row r="621" spans="1:1" s="3" customFormat="1" x14ac:dyDescent="0.35">
      <c r="A621" s="8"/>
    </row>
    <row r="622" spans="1:1" s="3" customFormat="1" x14ac:dyDescent="0.35">
      <c r="A622" s="8"/>
    </row>
    <row r="623" spans="1:1" s="3" customFormat="1" x14ac:dyDescent="0.35">
      <c r="A623" s="8"/>
    </row>
    <row r="624" spans="1:1" s="3" customFormat="1" x14ac:dyDescent="0.35">
      <c r="A624" s="8"/>
    </row>
    <row r="625" spans="1:1" s="3" customFormat="1" x14ac:dyDescent="0.35">
      <c r="A625" s="8"/>
    </row>
    <row r="626" spans="1:1" s="3" customFormat="1" x14ac:dyDescent="0.35">
      <c r="A626" s="8"/>
    </row>
    <row r="627" spans="1:1" s="3" customFormat="1" x14ac:dyDescent="0.35">
      <c r="A627" s="8"/>
    </row>
    <row r="628" spans="1:1" s="3" customFormat="1" x14ac:dyDescent="0.35">
      <c r="A628" s="8"/>
    </row>
    <row r="629" spans="1:1" s="3" customFormat="1" x14ac:dyDescent="0.35">
      <c r="A629" s="8"/>
    </row>
    <row r="630" spans="1:1" s="3" customFormat="1" x14ac:dyDescent="0.35">
      <c r="A630" s="8"/>
    </row>
    <row r="631" spans="1:1" s="3" customFormat="1" x14ac:dyDescent="0.35">
      <c r="A631" s="8"/>
    </row>
    <row r="632" spans="1:1" s="3" customFormat="1" x14ac:dyDescent="0.35">
      <c r="A632" s="8"/>
    </row>
    <row r="633" spans="1:1" s="3" customFormat="1" x14ac:dyDescent="0.35">
      <c r="A633" s="8"/>
    </row>
    <row r="634" spans="1:1" s="3" customFormat="1" x14ac:dyDescent="0.35">
      <c r="A634" s="8"/>
    </row>
    <row r="635" spans="1:1" s="3" customFormat="1" x14ac:dyDescent="0.35">
      <c r="A635" s="8"/>
    </row>
    <row r="636" spans="1:1" s="3" customFormat="1" x14ac:dyDescent="0.35">
      <c r="A636" s="8"/>
    </row>
    <row r="637" spans="1:1" s="3" customFormat="1" x14ac:dyDescent="0.35">
      <c r="A637" s="8"/>
    </row>
    <row r="638" spans="1:1" s="3" customFormat="1" x14ac:dyDescent="0.35">
      <c r="A638" s="8"/>
    </row>
    <row r="639" spans="1:1" s="3" customFormat="1" x14ac:dyDescent="0.35">
      <c r="A639" s="8"/>
    </row>
    <row r="640" spans="1:1" s="3" customFormat="1" x14ac:dyDescent="0.35">
      <c r="A640" s="8"/>
    </row>
    <row r="641" spans="1:1" s="3" customFormat="1" x14ac:dyDescent="0.35">
      <c r="A641" s="8"/>
    </row>
    <row r="642" spans="1:1" s="3" customFormat="1" x14ac:dyDescent="0.35">
      <c r="A642" s="8"/>
    </row>
    <row r="643" spans="1:1" s="3" customFormat="1" x14ac:dyDescent="0.35">
      <c r="A643" s="8"/>
    </row>
    <row r="644" spans="1:1" s="3" customFormat="1" x14ac:dyDescent="0.35">
      <c r="A644" s="8"/>
    </row>
    <row r="645" spans="1:1" s="3" customFormat="1" x14ac:dyDescent="0.35">
      <c r="A645" s="8"/>
    </row>
    <row r="646" spans="1:1" s="3" customFormat="1" x14ac:dyDescent="0.35">
      <c r="A646" s="8"/>
    </row>
    <row r="647" spans="1:1" s="3" customFormat="1" x14ac:dyDescent="0.35">
      <c r="A647" s="8"/>
    </row>
    <row r="648" spans="1:1" s="3" customFormat="1" x14ac:dyDescent="0.35">
      <c r="A648" s="8"/>
    </row>
    <row r="649" spans="1:1" s="3" customFormat="1" x14ac:dyDescent="0.35">
      <c r="A649" s="8"/>
    </row>
    <row r="650" spans="1:1" s="3" customFormat="1" x14ac:dyDescent="0.35">
      <c r="A650" s="8"/>
    </row>
    <row r="651" spans="1:1" s="3" customFormat="1" x14ac:dyDescent="0.35">
      <c r="A651" s="8"/>
    </row>
    <row r="652" spans="1:1" s="3" customFormat="1" x14ac:dyDescent="0.35">
      <c r="A652" s="8"/>
    </row>
    <row r="653" spans="1:1" s="3" customFormat="1" x14ac:dyDescent="0.35">
      <c r="A653" s="8"/>
    </row>
    <row r="654" spans="1:1" s="3" customFormat="1" x14ac:dyDescent="0.35">
      <c r="A654" s="8"/>
    </row>
    <row r="655" spans="1:1" s="3" customFormat="1" x14ac:dyDescent="0.35">
      <c r="A655" s="8"/>
    </row>
    <row r="656" spans="1:1" s="3" customFormat="1" x14ac:dyDescent="0.35">
      <c r="A656" s="8"/>
    </row>
    <row r="657" spans="1:1" s="3" customFormat="1" x14ac:dyDescent="0.35">
      <c r="A657" s="8"/>
    </row>
    <row r="658" spans="1:1" s="3" customFormat="1" x14ac:dyDescent="0.35">
      <c r="A658" s="8"/>
    </row>
    <row r="659" spans="1:1" s="3" customFormat="1" x14ac:dyDescent="0.35">
      <c r="A659" s="8"/>
    </row>
    <row r="660" spans="1:1" s="3" customFormat="1" x14ac:dyDescent="0.35">
      <c r="A660" s="8"/>
    </row>
    <row r="661" spans="1:1" s="3" customFormat="1" x14ac:dyDescent="0.35">
      <c r="A661" s="8"/>
    </row>
    <row r="662" spans="1:1" s="3" customFormat="1" x14ac:dyDescent="0.35">
      <c r="A662" s="8"/>
    </row>
    <row r="663" spans="1:1" s="3" customFormat="1" x14ac:dyDescent="0.35">
      <c r="A663" s="8"/>
    </row>
    <row r="664" spans="1:1" s="3" customFormat="1" x14ac:dyDescent="0.35">
      <c r="A664" s="8"/>
    </row>
    <row r="665" spans="1:1" s="3" customFormat="1" x14ac:dyDescent="0.35">
      <c r="A665" s="8"/>
    </row>
    <row r="666" spans="1:1" s="3" customFormat="1" x14ac:dyDescent="0.35">
      <c r="A666" s="8"/>
    </row>
    <row r="667" spans="1:1" s="3" customFormat="1" x14ac:dyDescent="0.35">
      <c r="A667" s="8"/>
    </row>
    <row r="668" spans="1:1" s="3" customFormat="1" x14ac:dyDescent="0.35">
      <c r="A668" s="8"/>
    </row>
    <row r="669" spans="1:1" s="3" customFormat="1" x14ac:dyDescent="0.35">
      <c r="A669" s="8"/>
    </row>
    <row r="670" spans="1:1" s="3" customFormat="1" x14ac:dyDescent="0.35">
      <c r="A670" s="8"/>
    </row>
    <row r="671" spans="1:1" s="3" customFormat="1" x14ac:dyDescent="0.35">
      <c r="A671" s="8"/>
    </row>
    <row r="672" spans="1:1" s="3" customFormat="1" x14ac:dyDescent="0.35">
      <c r="A672" s="8"/>
    </row>
    <row r="673" spans="1:1" s="3" customFormat="1" x14ac:dyDescent="0.35">
      <c r="A673" s="8"/>
    </row>
    <row r="674" spans="1:1" s="3" customFormat="1" x14ac:dyDescent="0.35">
      <c r="A674" s="8"/>
    </row>
    <row r="675" spans="1:1" s="3" customFormat="1" x14ac:dyDescent="0.35">
      <c r="A675" s="8"/>
    </row>
    <row r="676" spans="1:1" s="3" customFormat="1" x14ac:dyDescent="0.35">
      <c r="A676" s="8"/>
    </row>
    <row r="677" spans="1:1" s="3" customFormat="1" x14ac:dyDescent="0.35">
      <c r="A677" s="8"/>
    </row>
    <row r="678" spans="1:1" s="3" customFormat="1" x14ac:dyDescent="0.35">
      <c r="A678" s="8"/>
    </row>
    <row r="679" spans="1:1" s="3" customFormat="1" x14ac:dyDescent="0.35">
      <c r="A679" s="8"/>
    </row>
    <row r="680" spans="1:1" s="3" customFormat="1" x14ac:dyDescent="0.35">
      <c r="A680" s="8"/>
    </row>
    <row r="681" spans="1:1" s="3" customFormat="1" x14ac:dyDescent="0.35">
      <c r="A681" s="8"/>
    </row>
    <row r="682" spans="1:1" s="3" customFormat="1" x14ac:dyDescent="0.35">
      <c r="A682" s="8"/>
    </row>
    <row r="683" spans="1:1" s="3" customFormat="1" x14ac:dyDescent="0.35">
      <c r="A683" s="8"/>
    </row>
    <row r="684" spans="1:1" s="3" customFormat="1" x14ac:dyDescent="0.35">
      <c r="A684" s="8"/>
    </row>
    <row r="685" spans="1:1" s="3" customFormat="1" x14ac:dyDescent="0.35">
      <c r="A685" s="8"/>
    </row>
    <row r="686" spans="1:1" s="3" customFormat="1" x14ac:dyDescent="0.35">
      <c r="A686" s="8"/>
    </row>
    <row r="687" spans="1:1" s="3" customFormat="1" x14ac:dyDescent="0.35">
      <c r="A687" s="8"/>
    </row>
    <row r="688" spans="1:1" s="3" customFormat="1" x14ac:dyDescent="0.35">
      <c r="A688" s="8"/>
    </row>
    <row r="689" spans="1:1" s="3" customFormat="1" x14ac:dyDescent="0.35">
      <c r="A689" s="8"/>
    </row>
    <row r="690" spans="1:1" s="3" customFormat="1" x14ac:dyDescent="0.35">
      <c r="A690" s="8"/>
    </row>
    <row r="691" spans="1:1" s="3" customFormat="1" x14ac:dyDescent="0.35">
      <c r="A691" s="8"/>
    </row>
    <row r="692" spans="1:1" s="3" customFormat="1" x14ac:dyDescent="0.35">
      <c r="A692" s="8"/>
    </row>
    <row r="693" spans="1:1" s="3" customFormat="1" x14ac:dyDescent="0.35">
      <c r="A693" s="8"/>
    </row>
    <row r="694" spans="1:1" s="3" customFormat="1" x14ac:dyDescent="0.35">
      <c r="A694" s="8"/>
    </row>
    <row r="695" spans="1:1" s="3" customFormat="1" x14ac:dyDescent="0.35">
      <c r="A695" s="8"/>
    </row>
    <row r="696" spans="1:1" s="3" customFormat="1" x14ac:dyDescent="0.35">
      <c r="A696" s="8"/>
    </row>
    <row r="697" spans="1:1" s="3" customFormat="1" x14ac:dyDescent="0.35">
      <c r="A697" s="8"/>
    </row>
    <row r="698" spans="1:1" s="3" customFormat="1" x14ac:dyDescent="0.35">
      <c r="A698" s="8"/>
    </row>
    <row r="699" spans="1:1" s="3" customFormat="1" x14ac:dyDescent="0.35">
      <c r="A699" s="8"/>
    </row>
    <row r="700" spans="1:1" s="3" customFormat="1" x14ac:dyDescent="0.35">
      <c r="A700" s="8"/>
    </row>
    <row r="701" spans="1:1" s="3" customFormat="1" x14ac:dyDescent="0.35">
      <c r="A701" s="8"/>
    </row>
    <row r="702" spans="1:1" s="3" customFormat="1" x14ac:dyDescent="0.35">
      <c r="A702" s="8"/>
    </row>
    <row r="703" spans="1:1" s="3" customFormat="1" x14ac:dyDescent="0.35">
      <c r="A703" s="8"/>
    </row>
    <row r="704" spans="1:1" s="3" customFormat="1" x14ac:dyDescent="0.35">
      <c r="A704" s="8"/>
    </row>
    <row r="705" spans="1:1" s="3" customFormat="1" x14ac:dyDescent="0.35">
      <c r="A705" s="8"/>
    </row>
    <row r="706" spans="1:1" s="3" customFormat="1" x14ac:dyDescent="0.35">
      <c r="A706" s="8"/>
    </row>
    <row r="707" spans="1:1" s="3" customFormat="1" x14ac:dyDescent="0.35">
      <c r="A707" s="8"/>
    </row>
    <row r="708" spans="1:1" s="3" customFormat="1" x14ac:dyDescent="0.35">
      <c r="A708" s="8"/>
    </row>
    <row r="709" spans="1:1" s="3" customFormat="1" x14ac:dyDescent="0.35">
      <c r="A709" s="8"/>
    </row>
    <row r="710" spans="1:1" s="3" customFormat="1" x14ac:dyDescent="0.35">
      <c r="A710" s="8"/>
    </row>
    <row r="711" spans="1:1" s="3" customFormat="1" x14ac:dyDescent="0.35">
      <c r="A711" s="8"/>
    </row>
    <row r="712" spans="1:1" s="3" customFormat="1" x14ac:dyDescent="0.35">
      <c r="A712" s="8"/>
    </row>
    <row r="713" spans="1:1" s="3" customFormat="1" x14ac:dyDescent="0.35">
      <c r="A713" s="8"/>
    </row>
    <row r="714" spans="1:1" s="3" customFormat="1" x14ac:dyDescent="0.35">
      <c r="A714" s="8"/>
    </row>
    <row r="715" spans="1:1" s="3" customFormat="1" x14ac:dyDescent="0.35">
      <c r="A715" s="8"/>
    </row>
    <row r="716" spans="1:1" s="3" customFormat="1" x14ac:dyDescent="0.35">
      <c r="A716" s="8"/>
    </row>
    <row r="717" spans="1:1" s="3" customFormat="1" x14ac:dyDescent="0.35">
      <c r="A717" s="8"/>
    </row>
    <row r="718" spans="1:1" s="3" customFormat="1" x14ac:dyDescent="0.35">
      <c r="A718" s="8"/>
    </row>
    <row r="719" spans="1:1" s="3" customFormat="1" x14ac:dyDescent="0.35">
      <c r="A719" s="8"/>
    </row>
    <row r="720" spans="1:1" s="3" customFormat="1" x14ac:dyDescent="0.35">
      <c r="A720" s="8"/>
    </row>
    <row r="721" spans="1:1" s="3" customFormat="1" x14ac:dyDescent="0.35">
      <c r="A721" s="8"/>
    </row>
    <row r="722" spans="1:1" s="3" customFormat="1" x14ac:dyDescent="0.35">
      <c r="A722" s="8"/>
    </row>
    <row r="723" spans="1:1" s="3" customFormat="1" x14ac:dyDescent="0.35">
      <c r="A723" s="8"/>
    </row>
    <row r="724" spans="1:1" s="3" customFormat="1" x14ac:dyDescent="0.35">
      <c r="A724" s="8"/>
    </row>
    <row r="725" spans="1:1" s="3" customFormat="1" x14ac:dyDescent="0.35">
      <c r="A725" s="8"/>
    </row>
    <row r="726" spans="1:1" s="3" customFormat="1" x14ac:dyDescent="0.35">
      <c r="A726" s="8"/>
    </row>
    <row r="727" spans="1:1" s="3" customFormat="1" x14ac:dyDescent="0.35">
      <c r="A727" s="8"/>
    </row>
    <row r="728" spans="1:1" s="3" customFormat="1" x14ac:dyDescent="0.35">
      <c r="A728" s="8"/>
    </row>
    <row r="729" spans="1:1" s="3" customFormat="1" x14ac:dyDescent="0.35">
      <c r="A729" s="8"/>
    </row>
    <row r="730" spans="1:1" s="3" customFormat="1" x14ac:dyDescent="0.35">
      <c r="A730" s="8"/>
    </row>
    <row r="731" spans="1:1" s="3" customFormat="1" x14ac:dyDescent="0.35">
      <c r="A731" s="8"/>
    </row>
    <row r="732" spans="1:1" s="3" customFormat="1" x14ac:dyDescent="0.35">
      <c r="A732" s="8"/>
    </row>
    <row r="733" spans="1:1" s="3" customFormat="1" x14ac:dyDescent="0.35">
      <c r="A733" s="8"/>
    </row>
    <row r="734" spans="1:1" s="3" customFormat="1" x14ac:dyDescent="0.35">
      <c r="A734" s="8"/>
    </row>
    <row r="735" spans="1:1" s="3" customFormat="1" x14ac:dyDescent="0.35">
      <c r="A735" s="8"/>
    </row>
    <row r="736" spans="1:1" s="3" customFormat="1" x14ac:dyDescent="0.35">
      <c r="A736" s="8"/>
    </row>
    <row r="737" spans="1:1" s="3" customFormat="1" x14ac:dyDescent="0.35">
      <c r="A737" s="8"/>
    </row>
    <row r="738" spans="1:1" s="3" customFormat="1" x14ac:dyDescent="0.35">
      <c r="A738" s="8"/>
    </row>
    <row r="739" spans="1:1" s="3" customFormat="1" x14ac:dyDescent="0.35">
      <c r="A739" s="8"/>
    </row>
    <row r="740" spans="1:1" s="3" customFormat="1" x14ac:dyDescent="0.35">
      <c r="A740" s="8"/>
    </row>
    <row r="741" spans="1:1" s="3" customFormat="1" x14ac:dyDescent="0.35">
      <c r="A741" s="8"/>
    </row>
    <row r="742" spans="1:1" s="3" customFormat="1" x14ac:dyDescent="0.35">
      <c r="A742" s="8"/>
    </row>
    <row r="743" spans="1:1" s="3" customFormat="1" x14ac:dyDescent="0.35">
      <c r="A743" s="8"/>
    </row>
    <row r="744" spans="1:1" s="3" customFormat="1" x14ac:dyDescent="0.35">
      <c r="A744" s="8"/>
    </row>
    <row r="745" spans="1:1" s="3" customFormat="1" x14ac:dyDescent="0.35">
      <c r="A745" s="8"/>
    </row>
    <row r="746" spans="1:1" s="3" customFormat="1" x14ac:dyDescent="0.35">
      <c r="A746" s="8"/>
    </row>
    <row r="747" spans="1:1" s="3" customFormat="1" x14ac:dyDescent="0.35">
      <c r="A747" s="8"/>
    </row>
    <row r="748" spans="1:1" s="3" customFormat="1" x14ac:dyDescent="0.35">
      <c r="A748" s="8"/>
    </row>
    <row r="749" spans="1:1" s="3" customFormat="1" x14ac:dyDescent="0.35">
      <c r="A749" s="8"/>
    </row>
    <row r="750" spans="1:1" s="3" customFormat="1" x14ac:dyDescent="0.35">
      <c r="A750" s="8"/>
    </row>
    <row r="751" spans="1:1" s="3" customFormat="1" x14ac:dyDescent="0.35">
      <c r="A751" s="8"/>
    </row>
    <row r="752" spans="1:1" s="3" customFormat="1" x14ac:dyDescent="0.35">
      <c r="A752" s="8"/>
    </row>
    <row r="753" spans="1:1" s="3" customFormat="1" x14ac:dyDescent="0.35">
      <c r="A753" s="8"/>
    </row>
    <row r="754" spans="1:1" s="3" customFormat="1" x14ac:dyDescent="0.35">
      <c r="A754" s="8"/>
    </row>
    <row r="755" spans="1:1" s="3" customFormat="1" x14ac:dyDescent="0.35">
      <c r="A755" s="8"/>
    </row>
    <row r="756" spans="1:1" s="3" customFormat="1" x14ac:dyDescent="0.35">
      <c r="A756" s="8"/>
    </row>
    <row r="757" spans="1:1" s="3" customFormat="1" x14ac:dyDescent="0.35">
      <c r="A757" s="8"/>
    </row>
    <row r="758" spans="1:1" s="3" customFormat="1" x14ac:dyDescent="0.35">
      <c r="A758" s="8"/>
    </row>
    <row r="759" spans="1:1" s="3" customFormat="1" x14ac:dyDescent="0.35">
      <c r="A759" s="8"/>
    </row>
    <row r="760" spans="1:1" s="3" customFormat="1" x14ac:dyDescent="0.35">
      <c r="A760" s="8"/>
    </row>
    <row r="761" spans="1:1" s="3" customFormat="1" x14ac:dyDescent="0.35">
      <c r="A761" s="8"/>
    </row>
    <row r="762" spans="1:1" s="3" customFormat="1" x14ac:dyDescent="0.35">
      <c r="A762" s="8"/>
    </row>
    <row r="763" spans="1:1" s="3" customFormat="1" x14ac:dyDescent="0.35">
      <c r="A763" s="8"/>
    </row>
    <row r="764" spans="1:1" s="3" customFormat="1" x14ac:dyDescent="0.35">
      <c r="A764" s="8"/>
    </row>
    <row r="765" spans="1:1" s="3" customFormat="1" x14ac:dyDescent="0.35">
      <c r="A765" s="8"/>
    </row>
    <row r="766" spans="1:1" s="3" customFormat="1" x14ac:dyDescent="0.35">
      <c r="A766" s="8"/>
    </row>
    <row r="767" spans="1:1" s="3" customFormat="1" x14ac:dyDescent="0.35">
      <c r="A767" s="8"/>
    </row>
    <row r="768" spans="1:1" s="3" customFormat="1" x14ac:dyDescent="0.35">
      <c r="A768" s="8"/>
    </row>
    <row r="769" spans="1:1" s="3" customFormat="1" x14ac:dyDescent="0.35">
      <c r="A769" s="8"/>
    </row>
    <row r="770" spans="1:1" s="3" customFormat="1" x14ac:dyDescent="0.35">
      <c r="A770" s="8"/>
    </row>
    <row r="771" spans="1:1" s="3" customFormat="1" x14ac:dyDescent="0.35">
      <c r="A771" s="8"/>
    </row>
    <row r="772" spans="1:1" s="3" customFormat="1" x14ac:dyDescent="0.35">
      <c r="A772" s="8"/>
    </row>
    <row r="773" spans="1:1" s="3" customFormat="1" x14ac:dyDescent="0.35">
      <c r="A773" s="8"/>
    </row>
    <row r="774" spans="1:1" s="3" customFormat="1" x14ac:dyDescent="0.35">
      <c r="A774" s="8"/>
    </row>
    <row r="775" spans="1:1" s="3" customFormat="1" x14ac:dyDescent="0.35">
      <c r="A775" s="8"/>
    </row>
    <row r="776" spans="1:1" s="3" customFormat="1" x14ac:dyDescent="0.35">
      <c r="A776" s="8"/>
    </row>
    <row r="777" spans="1:1" s="3" customFormat="1" x14ac:dyDescent="0.35">
      <c r="A777" s="8"/>
    </row>
    <row r="778" spans="1:1" s="3" customFormat="1" x14ac:dyDescent="0.35">
      <c r="A778" s="8"/>
    </row>
    <row r="779" spans="1:1" s="3" customFormat="1" x14ac:dyDescent="0.35">
      <c r="A779" s="8"/>
    </row>
    <row r="780" spans="1:1" s="3" customFormat="1" x14ac:dyDescent="0.35">
      <c r="A780" s="8"/>
    </row>
    <row r="781" spans="1:1" s="3" customFormat="1" x14ac:dyDescent="0.35">
      <c r="A781" s="8"/>
    </row>
    <row r="782" spans="1:1" s="3" customFormat="1" x14ac:dyDescent="0.35">
      <c r="A782" s="8"/>
    </row>
    <row r="783" spans="1:1" s="3" customFormat="1" x14ac:dyDescent="0.35">
      <c r="A783" s="8"/>
    </row>
    <row r="784" spans="1:1" s="3" customFormat="1" x14ac:dyDescent="0.35">
      <c r="A784" s="8"/>
    </row>
    <row r="785" spans="1:1" s="3" customFormat="1" x14ac:dyDescent="0.35">
      <c r="A785" s="8"/>
    </row>
    <row r="786" spans="1:1" s="3" customFormat="1" x14ac:dyDescent="0.35">
      <c r="A786" s="8"/>
    </row>
    <row r="787" spans="1:1" s="3" customFormat="1" x14ac:dyDescent="0.35">
      <c r="A787" s="8"/>
    </row>
    <row r="788" spans="1:1" s="3" customFormat="1" x14ac:dyDescent="0.35">
      <c r="A788" s="8"/>
    </row>
    <row r="789" spans="1:1" s="3" customFormat="1" x14ac:dyDescent="0.35">
      <c r="A789" s="8"/>
    </row>
    <row r="790" spans="1:1" s="3" customFormat="1" x14ac:dyDescent="0.35">
      <c r="A790" s="8"/>
    </row>
    <row r="791" spans="1:1" s="3" customFormat="1" x14ac:dyDescent="0.35">
      <c r="A791" s="8"/>
    </row>
    <row r="792" spans="1:1" s="3" customFormat="1" x14ac:dyDescent="0.35">
      <c r="A792" s="8"/>
    </row>
    <row r="793" spans="1:1" s="3" customFormat="1" x14ac:dyDescent="0.35">
      <c r="A793" s="8"/>
    </row>
    <row r="794" spans="1:1" s="3" customFormat="1" x14ac:dyDescent="0.35">
      <c r="A794" s="8"/>
    </row>
    <row r="795" spans="1:1" s="3" customFormat="1" x14ac:dyDescent="0.35">
      <c r="A795" s="8"/>
    </row>
    <row r="796" spans="1:1" s="3" customFormat="1" x14ac:dyDescent="0.35">
      <c r="A796" s="8"/>
    </row>
    <row r="797" spans="1:1" s="3" customFormat="1" x14ac:dyDescent="0.35">
      <c r="A797" s="8"/>
    </row>
    <row r="798" spans="1:1" s="3" customFormat="1" x14ac:dyDescent="0.35">
      <c r="A798" s="8"/>
    </row>
    <row r="799" spans="1:1" s="3" customFormat="1" x14ac:dyDescent="0.35">
      <c r="A799" s="8"/>
    </row>
    <row r="800" spans="1:1" s="3" customFormat="1" x14ac:dyDescent="0.35">
      <c r="A800" s="8"/>
    </row>
    <row r="801" spans="1:1" s="3" customFormat="1" x14ac:dyDescent="0.35">
      <c r="A801" s="8"/>
    </row>
    <row r="802" spans="1:1" s="3" customFormat="1" x14ac:dyDescent="0.35">
      <c r="A802" s="8"/>
    </row>
    <row r="803" spans="1:1" s="3" customFormat="1" x14ac:dyDescent="0.35">
      <c r="A803" s="8"/>
    </row>
    <row r="804" spans="1:1" s="3" customFormat="1" x14ac:dyDescent="0.35">
      <c r="A804" s="8"/>
    </row>
    <row r="805" spans="1:1" s="3" customFormat="1" x14ac:dyDescent="0.35">
      <c r="A805" s="8"/>
    </row>
    <row r="806" spans="1:1" s="3" customFormat="1" x14ac:dyDescent="0.35">
      <c r="A806" s="8"/>
    </row>
    <row r="807" spans="1:1" s="3" customFormat="1" x14ac:dyDescent="0.35">
      <c r="A807" s="8"/>
    </row>
    <row r="808" spans="1:1" s="3" customFormat="1" x14ac:dyDescent="0.35">
      <c r="A808" s="8"/>
    </row>
    <row r="809" spans="1:1" s="3" customFormat="1" x14ac:dyDescent="0.35">
      <c r="A809" s="8"/>
    </row>
    <row r="810" spans="1:1" s="3" customFormat="1" x14ac:dyDescent="0.35">
      <c r="A810" s="8"/>
    </row>
    <row r="811" spans="1:1" s="3" customFormat="1" x14ac:dyDescent="0.35">
      <c r="A811" s="8"/>
    </row>
    <row r="812" spans="1:1" s="3" customFormat="1" x14ac:dyDescent="0.35">
      <c r="A812" s="8"/>
    </row>
    <row r="813" spans="1:1" s="3" customFormat="1" x14ac:dyDescent="0.35">
      <c r="A813" s="8"/>
    </row>
    <row r="814" spans="1:1" s="3" customFormat="1" x14ac:dyDescent="0.35">
      <c r="A814" s="8"/>
    </row>
    <row r="815" spans="1:1" s="3" customFormat="1" x14ac:dyDescent="0.35">
      <c r="A815" s="8"/>
    </row>
    <row r="816" spans="1:1" s="3" customFormat="1" x14ac:dyDescent="0.35">
      <c r="A816" s="8"/>
    </row>
    <row r="817" spans="1:1" s="3" customFormat="1" x14ac:dyDescent="0.35">
      <c r="A817" s="8"/>
    </row>
    <row r="818" spans="1:1" s="3" customFormat="1" x14ac:dyDescent="0.35">
      <c r="A818" s="8"/>
    </row>
    <row r="819" spans="1:1" s="3" customFormat="1" x14ac:dyDescent="0.35">
      <c r="A819" s="8"/>
    </row>
    <row r="820" spans="1:1" s="3" customFormat="1" x14ac:dyDescent="0.35">
      <c r="A820" s="8"/>
    </row>
    <row r="821" spans="1:1" s="3" customFormat="1" x14ac:dyDescent="0.35">
      <c r="A821" s="8"/>
    </row>
    <row r="822" spans="1:1" s="3" customFormat="1" x14ac:dyDescent="0.35">
      <c r="A822" s="8"/>
    </row>
    <row r="823" spans="1:1" s="3" customFormat="1" x14ac:dyDescent="0.35">
      <c r="A823" s="8"/>
    </row>
    <row r="824" spans="1:1" s="3" customFormat="1" x14ac:dyDescent="0.35">
      <c r="A824" s="8"/>
    </row>
    <row r="825" spans="1:1" s="3" customFormat="1" x14ac:dyDescent="0.35">
      <c r="A825" s="8"/>
    </row>
    <row r="826" spans="1:1" s="3" customFormat="1" x14ac:dyDescent="0.35">
      <c r="A826" s="8"/>
    </row>
    <row r="827" spans="1:1" s="3" customFormat="1" x14ac:dyDescent="0.35">
      <c r="A827" s="8"/>
    </row>
    <row r="828" spans="1:1" s="3" customFormat="1" x14ac:dyDescent="0.35">
      <c r="A828" s="8"/>
    </row>
    <row r="829" spans="1:1" s="3" customFormat="1" x14ac:dyDescent="0.35">
      <c r="A829" s="8"/>
    </row>
    <row r="830" spans="1:1" s="3" customFormat="1" x14ac:dyDescent="0.35">
      <c r="A830" s="8"/>
    </row>
    <row r="831" spans="1:1" s="3" customFormat="1" x14ac:dyDescent="0.35">
      <c r="A831" s="8"/>
    </row>
    <row r="832" spans="1:1" s="3" customFormat="1" x14ac:dyDescent="0.35">
      <c r="A832" s="8"/>
    </row>
    <row r="833" spans="1:1" s="3" customFormat="1" x14ac:dyDescent="0.35">
      <c r="A833" s="8"/>
    </row>
    <row r="834" spans="1:1" s="3" customFormat="1" x14ac:dyDescent="0.35">
      <c r="A834" s="8"/>
    </row>
    <row r="835" spans="1:1" s="3" customFormat="1" x14ac:dyDescent="0.35">
      <c r="A835" s="8"/>
    </row>
    <row r="836" spans="1:1" s="3" customFormat="1" x14ac:dyDescent="0.35">
      <c r="A836" s="8"/>
    </row>
    <row r="837" spans="1:1" s="3" customFormat="1" x14ac:dyDescent="0.35">
      <c r="A837" s="8"/>
    </row>
    <row r="838" spans="1:1" s="3" customFormat="1" x14ac:dyDescent="0.35">
      <c r="A838" s="8"/>
    </row>
    <row r="839" spans="1:1" s="3" customFormat="1" x14ac:dyDescent="0.35">
      <c r="A839" s="8"/>
    </row>
    <row r="840" spans="1:1" s="3" customFormat="1" x14ac:dyDescent="0.35">
      <c r="A840" s="8"/>
    </row>
    <row r="841" spans="1:1" s="3" customFormat="1" x14ac:dyDescent="0.35">
      <c r="A841" s="8"/>
    </row>
    <row r="842" spans="1:1" s="3" customFormat="1" x14ac:dyDescent="0.35">
      <c r="A842" s="8"/>
    </row>
    <row r="843" spans="1:1" s="3" customFormat="1" x14ac:dyDescent="0.35">
      <c r="A843" s="8"/>
    </row>
    <row r="844" spans="1:1" s="3" customFormat="1" x14ac:dyDescent="0.35">
      <c r="A844" s="8"/>
    </row>
    <row r="845" spans="1:1" s="3" customFormat="1" x14ac:dyDescent="0.35">
      <c r="A845" s="8"/>
    </row>
    <row r="846" spans="1:1" s="3" customFormat="1" x14ac:dyDescent="0.35">
      <c r="A846" s="8"/>
    </row>
    <row r="847" spans="1:1" s="3" customFormat="1" x14ac:dyDescent="0.35">
      <c r="A847" s="8"/>
    </row>
    <row r="848" spans="1:1" s="3" customFormat="1" x14ac:dyDescent="0.35">
      <c r="A848" s="8"/>
    </row>
    <row r="849" spans="1:1" s="3" customFormat="1" x14ac:dyDescent="0.35">
      <c r="A849" s="8"/>
    </row>
    <row r="850" spans="1:1" s="3" customFormat="1" x14ac:dyDescent="0.35">
      <c r="A850" s="8"/>
    </row>
    <row r="851" spans="1:1" s="3" customFormat="1" x14ac:dyDescent="0.35">
      <c r="A851" s="8"/>
    </row>
    <row r="852" spans="1:1" s="3" customFormat="1" x14ac:dyDescent="0.35">
      <c r="A852" s="8"/>
    </row>
    <row r="853" spans="1:1" s="3" customFormat="1" x14ac:dyDescent="0.35">
      <c r="A853" s="8"/>
    </row>
    <row r="854" spans="1:1" s="3" customFormat="1" x14ac:dyDescent="0.35">
      <c r="A854" s="8"/>
    </row>
    <row r="855" spans="1:1" s="3" customFormat="1" x14ac:dyDescent="0.35">
      <c r="A855" s="8"/>
    </row>
    <row r="856" spans="1:1" s="3" customFormat="1" x14ac:dyDescent="0.35">
      <c r="A856" s="8"/>
    </row>
    <row r="857" spans="1:1" s="3" customFormat="1" x14ac:dyDescent="0.35">
      <c r="A857" s="8"/>
    </row>
    <row r="858" spans="1:1" s="3" customFormat="1" x14ac:dyDescent="0.35">
      <c r="A858" s="8"/>
    </row>
    <row r="859" spans="1:1" s="3" customFormat="1" x14ac:dyDescent="0.35">
      <c r="A859" s="8"/>
    </row>
    <row r="860" spans="1:1" s="3" customFormat="1" x14ac:dyDescent="0.35">
      <c r="A860" s="8"/>
    </row>
    <row r="861" spans="1:1" s="3" customFormat="1" x14ac:dyDescent="0.35">
      <c r="A861" s="8"/>
    </row>
    <row r="862" spans="1:1" s="3" customFormat="1" x14ac:dyDescent="0.35">
      <c r="A862" s="8"/>
    </row>
    <row r="863" spans="1:1" s="3" customFormat="1" x14ac:dyDescent="0.35">
      <c r="A863" s="8"/>
    </row>
    <row r="864" spans="1:1" s="3" customFormat="1" x14ac:dyDescent="0.35">
      <c r="A864" s="8"/>
    </row>
    <row r="865" spans="1:1" s="3" customFormat="1" x14ac:dyDescent="0.35">
      <c r="A865" s="8"/>
    </row>
    <row r="866" spans="1:1" s="3" customFormat="1" x14ac:dyDescent="0.35">
      <c r="A866" s="8"/>
    </row>
    <row r="867" spans="1:1" s="3" customFormat="1" x14ac:dyDescent="0.35">
      <c r="A867" s="8"/>
    </row>
    <row r="868" spans="1:1" s="3" customFormat="1" x14ac:dyDescent="0.35">
      <c r="A868" s="8"/>
    </row>
    <row r="869" spans="1:1" s="3" customFormat="1" x14ac:dyDescent="0.35">
      <c r="A869" s="8"/>
    </row>
    <row r="870" spans="1:1" s="3" customFormat="1" x14ac:dyDescent="0.35">
      <c r="A870" s="8"/>
    </row>
    <row r="871" spans="1:1" s="3" customFormat="1" x14ac:dyDescent="0.35">
      <c r="A871" s="8"/>
    </row>
    <row r="872" spans="1:1" s="3" customFormat="1" x14ac:dyDescent="0.35">
      <c r="A872" s="8"/>
    </row>
    <row r="873" spans="1:1" s="3" customFormat="1" x14ac:dyDescent="0.35">
      <c r="A873" s="8"/>
    </row>
    <row r="874" spans="1:1" s="3" customFormat="1" x14ac:dyDescent="0.35">
      <c r="A874" s="8"/>
    </row>
    <row r="875" spans="1:1" s="3" customFormat="1" x14ac:dyDescent="0.35">
      <c r="A875" s="8"/>
    </row>
    <row r="876" spans="1:1" s="3" customFormat="1" x14ac:dyDescent="0.35">
      <c r="A876" s="8"/>
    </row>
    <row r="877" spans="1:1" s="3" customFormat="1" x14ac:dyDescent="0.35">
      <c r="A877" s="8"/>
    </row>
    <row r="878" spans="1:1" s="3" customFormat="1" x14ac:dyDescent="0.35">
      <c r="A878" s="8"/>
    </row>
    <row r="879" spans="1:1" s="3" customFormat="1" x14ac:dyDescent="0.35">
      <c r="A879" s="8"/>
    </row>
    <row r="880" spans="1:1" s="3" customFormat="1" x14ac:dyDescent="0.35">
      <c r="A880" s="8"/>
    </row>
    <row r="881" spans="1:1" s="3" customFormat="1" x14ac:dyDescent="0.35">
      <c r="A881" s="8"/>
    </row>
    <row r="882" spans="1:1" s="3" customFormat="1" x14ac:dyDescent="0.35">
      <c r="A882" s="8"/>
    </row>
    <row r="883" spans="1:1" s="3" customFormat="1" x14ac:dyDescent="0.35">
      <c r="A883" s="8"/>
    </row>
    <row r="884" spans="1:1" s="3" customFormat="1" x14ac:dyDescent="0.35">
      <c r="A884" s="8"/>
    </row>
    <row r="885" spans="1:1" s="3" customFormat="1" x14ac:dyDescent="0.35">
      <c r="A885" s="8"/>
    </row>
    <row r="886" spans="1:1" s="3" customFormat="1" x14ac:dyDescent="0.35">
      <c r="A886" s="8"/>
    </row>
    <row r="887" spans="1:1" s="3" customFormat="1" x14ac:dyDescent="0.35">
      <c r="A887" s="8"/>
    </row>
    <row r="888" spans="1:1" s="3" customFormat="1" x14ac:dyDescent="0.35">
      <c r="A888" s="8"/>
    </row>
    <row r="889" spans="1:1" s="3" customFormat="1" x14ac:dyDescent="0.35">
      <c r="A889" s="8"/>
    </row>
    <row r="890" spans="1:1" s="3" customFormat="1" x14ac:dyDescent="0.35">
      <c r="A890" s="8"/>
    </row>
    <row r="891" spans="1:1" s="3" customFormat="1" x14ac:dyDescent="0.35">
      <c r="A891" s="8"/>
    </row>
    <row r="892" spans="1:1" s="3" customFormat="1" x14ac:dyDescent="0.35">
      <c r="A892" s="8"/>
    </row>
    <row r="893" spans="1:1" s="3" customFormat="1" x14ac:dyDescent="0.35">
      <c r="A893" s="8"/>
    </row>
    <row r="894" spans="1:1" s="3" customFormat="1" x14ac:dyDescent="0.35">
      <c r="A894" s="8"/>
    </row>
    <row r="895" spans="1:1" s="3" customFormat="1" x14ac:dyDescent="0.35">
      <c r="A895" s="8"/>
    </row>
    <row r="896" spans="1:1" s="3" customFormat="1" x14ac:dyDescent="0.35">
      <c r="A896" s="8"/>
    </row>
    <row r="897" spans="1:1" s="3" customFormat="1" x14ac:dyDescent="0.35">
      <c r="A897" s="8"/>
    </row>
    <row r="898" spans="1:1" s="3" customFormat="1" x14ac:dyDescent="0.35">
      <c r="A898" s="8"/>
    </row>
    <row r="899" spans="1:1" s="3" customFormat="1" x14ac:dyDescent="0.35">
      <c r="A899" s="8"/>
    </row>
    <row r="900" spans="1:1" s="3" customFormat="1" x14ac:dyDescent="0.35">
      <c r="A900" s="8"/>
    </row>
    <row r="901" spans="1:1" s="3" customFormat="1" x14ac:dyDescent="0.35">
      <c r="A901" s="8"/>
    </row>
    <row r="902" spans="1:1" s="3" customFormat="1" x14ac:dyDescent="0.35">
      <c r="A902" s="8"/>
    </row>
    <row r="903" spans="1:1" s="3" customFormat="1" x14ac:dyDescent="0.35">
      <c r="A903" s="8"/>
    </row>
    <row r="904" spans="1:1" s="3" customFormat="1" x14ac:dyDescent="0.35">
      <c r="A904" s="8"/>
    </row>
    <row r="905" spans="1:1" s="3" customFormat="1" x14ac:dyDescent="0.35">
      <c r="A905" s="8"/>
    </row>
    <row r="906" spans="1:1" s="3" customFormat="1" x14ac:dyDescent="0.35">
      <c r="A906" s="8"/>
    </row>
    <row r="907" spans="1:1" s="3" customFormat="1" x14ac:dyDescent="0.35">
      <c r="A907" s="8"/>
    </row>
    <row r="908" spans="1:1" s="3" customFormat="1" x14ac:dyDescent="0.35">
      <c r="A908" s="8"/>
    </row>
    <row r="909" spans="1:1" s="3" customFormat="1" x14ac:dyDescent="0.35">
      <c r="A909" s="8"/>
    </row>
    <row r="910" spans="1:1" s="3" customFormat="1" x14ac:dyDescent="0.35">
      <c r="A910" s="8"/>
    </row>
    <row r="911" spans="1:1" s="3" customFormat="1" x14ac:dyDescent="0.35">
      <c r="A911" s="8"/>
    </row>
    <row r="912" spans="1:1" s="3" customFormat="1" x14ac:dyDescent="0.35">
      <c r="A912" s="8"/>
    </row>
    <row r="913" spans="1:1" s="3" customFormat="1" x14ac:dyDescent="0.35">
      <c r="A913" s="8"/>
    </row>
    <row r="914" spans="1:1" s="3" customFormat="1" x14ac:dyDescent="0.35">
      <c r="A914" s="8"/>
    </row>
    <row r="915" spans="1:1" s="3" customFormat="1" x14ac:dyDescent="0.35">
      <c r="A915" s="8"/>
    </row>
    <row r="916" spans="1:1" s="3" customFormat="1" x14ac:dyDescent="0.35">
      <c r="A916" s="8"/>
    </row>
    <row r="917" spans="1:1" s="3" customFormat="1" x14ac:dyDescent="0.35">
      <c r="A917" s="8"/>
    </row>
    <row r="918" spans="1:1" s="3" customFormat="1" x14ac:dyDescent="0.35">
      <c r="A918" s="8"/>
    </row>
    <row r="919" spans="1:1" s="3" customFormat="1" x14ac:dyDescent="0.35">
      <c r="A919" s="8"/>
    </row>
    <row r="920" spans="1:1" s="3" customFormat="1" x14ac:dyDescent="0.35">
      <c r="A920" s="8"/>
    </row>
    <row r="921" spans="1:1" s="3" customFormat="1" x14ac:dyDescent="0.35">
      <c r="A921" s="8"/>
    </row>
    <row r="922" spans="1:1" s="3" customFormat="1" x14ac:dyDescent="0.35">
      <c r="A922" s="8"/>
    </row>
    <row r="923" spans="1:1" s="3" customFormat="1" x14ac:dyDescent="0.35">
      <c r="A923" s="8"/>
    </row>
    <row r="924" spans="1:1" s="3" customFormat="1" x14ac:dyDescent="0.35">
      <c r="A924" s="8"/>
    </row>
    <row r="925" spans="1:1" s="3" customFormat="1" x14ac:dyDescent="0.35">
      <c r="A925" s="8"/>
    </row>
    <row r="926" spans="1:1" s="3" customFormat="1" x14ac:dyDescent="0.35">
      <c r="A926" s="8"/>
    </row>
    <row r="927" spans="1:1" s="3" customFormat="1" x14ac:dyDescent="0.35">
      <c r="A927" s="8"/>
    </row>
    <row r="928" spans="1:1" s="3" customFormat="1" x14ac:dyDescent="0.35">
      <c r="A928" s="8"/>
    </row>
    <row r="929" spans="1:1" s="3" customFormat="1" x14ac:dyDescent="0.35">
      <c r="A929" s="8"/>
    </row>
    <row r="930" spans="1:1" s="3" customFormat="1" x14ac:dyDescent="0.35">
      <c r="A930" s="8"/>
    </row>
    <row r="931" spans="1:1" s="3" customFormat="1" x14ac:dyDescent="0.35">
      <c r="A931" s="8"/>
    </row>
    <row r="932" spans="1:1" s="3" customFormat="1" x14ac:dyDescent="0.35">
      <c r="A932" s="8"/>
    </row>
    <row r="933" spans="1:1" s="3" customFormat="1" x14ac:dyDescent="0.35">
      <c r="A933" s="8"/>
    </row>
    <row r="934" spans="1:1" s="3" customFormat="1" x14ac:dyDescent="0.35">
      <c r="A934" s="8"/>
    </row>
    <row r="935" spans="1:1" s="3" customFormat="1" x14ac:dyDescent="0.35">
      <c r="A935" s="8"/>
    </row>
    <row r="936" spans="1:1" s="3" customFormat="1" x14ac:dyDescent="0.35">
      <c r="A936" s="8"/>
    </row>
    <row r="937" spans="1:1" s="3" customFormat="1" x14ac:dyDescent="0.35">
      <c r="A937" s="8"/>
    </row>
    <row r="938" spans="1:1" s="3" customFormat="1" x14ac:dyDescent="0.35">
      <c r="A938" s="8"/>
    </row>
    <row r="939" spans="1:1" s="3" customFormat="1" x14ac:dyDescent="0.35">
      <c r="A939" s="8"/>
    </row>
    <row r="940" spans="1:1" s="3" customFormat="1" x14ac:dyDescent="0.35">
      <c r="A940" s="8"/>
    </row>
    <row r="941" spans="1:1" s="3" customFormat="1" x14ac:dyDescent="0.35">
      <c r="A941" s="8"/>
    </row>
    <row r="942" spans="1:1" s="3" customFormat="1" x14ac:dyDescent="0.35">
      <c r="A942" s="8"/>
    </row>
    <row r="943" spans="1:1" s="3" customFormat="1" x14ac:dyDescent="0.35">
      <c r="A943" s="8"/>
    </row>
    <row r="944" spans="1:1" s="3" customFormat="1" x14ac:dyDescent="0.35">
      <c r="A944" s="8"/>
    </row>
    <row r="945" spans="1:1" s="3" customFormat="1" x14ac:dyDescent="0.35">
      <c r="A945" s="8"/>
    </row>
    <row r="946" spans="1:1" s="3" customFormat="1" x14ac:dyDescent="0.35">
      <c r="A946" s="8"/>
    </row>
    <row r="947" spans="1:1" s="3" customFormat="1" x14ac:dyDescent="0.35">
      <c r="A947" s="8"/>
    </row>
    <row r="948" spans="1:1" s="3" customFormat="1" x14ac:dyDescent="0.35">
      <c r="A948" s="8"/>
    </row>
    <row r="949" spans="1:1" s="3" customFormat="1" x14ac:dyDescent="0.35">
      <c r="A949" s="8"/>
    </row>
    <row r="950" spans="1:1" s="3" customFormat="1" x14ac:dyDescent="0.35">
      <c r="A950" s="8"/>
    </row>
    <row r="951" spans="1:1" s="3" customFormat="1" x14ac:dyDescent="0.35">
      <c r="A951" s="8"/>
    </row>
    <row r="952" spans="1:1" s="3" customFormat="1" x14ac:dyDescent="0.35">
      <c r="A952" s="8"/>
    </row>
    <row r="953" spans="1:1" s="3" customFormat="1" x14ac:dyDescent="0.35">
      <c r="A953" s="8"/>
    </row>
    <row r="954" spans="1:1" s="3" customFormat="1" x14ac:dyDescent="0.35">
      <c r="A954" s="8"/>
    </row>
    <row r="955" spans="1:1" s="3" customFormat="1" x14ac:dyDescent="0.35">
      <c r="A955" s="8"/>
    </row>
    <row r="956" spans="1:1" s="3" customFormat="1" x14ac:dyDescent="0.35">
      <c r="A956" s="8"/>
    </row>
    <row r="957" spans="1:1" s="3" customFormat="1" x14ac:dyDescent="0.35">
      <c r="A957" s="8"/>
    </row>
    <row r="958" spans="1:1" s="3" customFormat="1" x14ac:dyDescent="0.35">
      <c r="A958" s="8"/>
    </row>
    <row r="959" spans="1:1" s="3" customFormat="1" x14ac:dyDescent="0.35">
      <c r="A959" s="8"/>
    </row>
    <row r="960" spans="1:1" s="3" customFormat="1" x14ac:dyDescent="0.35">
      <c r="A960" s="8"/>
    </row>
    <row r="961" spans="1:1" s="3" customFormat="1" x14ac:dyDescent="0.35">
      <c r="A961" s="8"/>
    </row>
    <row r="962" spans="1:1" s="3" customFormat="1" x14ac:dyDescent="0.35">
      <c r="A962" s="8"/>
    </row>
    <row r="963" spans="1:1" s="3" customFormat="1" x14ac:dyDescent="0.35">
      <c r="A963" s="8"/>
    </row>
    <row r="964" spans="1:1" s="3" customFormat="1" x14ac:dyDescent="0.35">
      <c r="A964" s="8"/>
    </row>
    <row r="965" spans="1:1" s="3" customFormat="1" x14ac:dyDescent="0.35">
      <c r="A965" s="8"/>
    </row>
    <row r="966" spans="1:1" s="3" customFormat="1" x14ac:dyDescent="0.35">
      <c r="A966" s="8"/>
    </row>
    <row r="967" spans="1:1" s="3" customFormat="1" x14ac:dyDescent="0.35">
      <c r="A967" s="8"/>
    </row>
    <row r="968" spans="1:1" s="3" customFormat="1" x14ac:dyDescent="0.35">
      <c r="A968" s="8"/>
    </row>
    <row r="969" spans="1:1" s="3" customFormat="1" x14ac:dyDescent="0.35">
      <c r="A969" s="8"/>
    </row>
    <row r="970" spans="1:1" s="3" customFormat="1" x14ac:dyDescent="0.35">
      <c r="A970" s="8"/>
    </row>
    <row r="971" spans="1:1" s="3" customFormat="1" x14ac:dyDescent="0.35">
      <c r="A971" s="8"/>
    </row>
    <row r="972" spans="1:1" s="3" customFormat="1" x14ac:dyDescent="0.35">
      <c r="A972" s="8"/>
    </row>
    <row r="973" spans="1:1" s="3" customFormat="1" x14ac:dyDescent="0.35">
      <c r="A973" s="8"/>
    </row>
    <row r="974" spans="1:1" s="3" customFormat="1" x14ac:dyDescent="0.35">
      <c r="A974" s="8"/>
    </row>
    <row r="975" spans="1:1" s="3" customFormat="1" x14ac:dyDescent="0.35">
      <c r="A975" s="8"/>
    </row>
    <row r="976" spans="1:1" s="3" customFormat="1" x14ac:dyDescent="0.35">
      <c r="A976" s="8"/>
    </row>
    <row r="977" spans="1:1" s="3" customFormat="1" x14ac:dyDescent="0.35">
      <c r="A977" s="8"/>
    </row>
    <row r="978" spans="1:1" s="3" customFormat="1" x14ac:dyDescent="0.35">
      <c r="A978" s="8"/>
    </row>
    <row r="979" spans="1:1" s="3" customFormat="1" x14ac:dyDescent="0.35">
      <c r="A979" s="8"/>
    </row>
    <row r="980" spans="1:1" s="3" customFormat="1" x14ac:dyDescent="0.35">
      <c r="A980" s="8"/>
    </row>
    <row r="981" spans="1:1" s="3" customFormat="1" x14ac:dyDescent="0.35">
      <c r="A981" s="8"/>
    </row>
    <row r="982" spans="1:1" s="3" customFormat="1" x14ac:dyDescent="0.35">
      <c r="A982" s="8"/>
    </row>
    <row r="983" spans="1:1" s="3" customFormat="1" x14ac:dyDescent="0.35">
      <c r="A983" s="8"/>
    </row>
    <row r="984" spans="1:1" s="3" customFormat="1" x14ac:dyDescent="0.35">
      <c r="A984" s="8"/>
    </row>
    <row r="985" spans="1:1" s="3" customFormat="1" x14ac:dyDescent="0.35">
      <c r="A985" s="8"/>
    </row>
    <row r="986" spans="1:1" s="3" customFormat="1" x14ac:dyDescent="0.35">
      <c r="A986" s="8"/>
    </row>
    <row r="987" spans="1:1" s="3" customFormat="1" x14ac:dyDescent="0.35">
      <c r="A987" s="8"/>
    </row>
    <row r="988" spans="1:1" s="3" customFormat="1" x14ac:dyDescent="0.35">
      <c r="A988" s="8"/>
    </row>
    <row r="989" spans="1:1" s="3" customFormat="1" x14ac:dyDescent="0.35">
      <c r="A989" s="8"/>
    </row>
    <row r="990" spans="1:1" s="3" customFormat="1" x14ac:dyDescent="0.35">
      <c r="A990" s="8"/>
    </row>
    <row r="991" spans="1:1" s="3" customFormat="1" x14ac:dyDescent="0.35">
      <c r="A991" s="8"/>
    </row>
    <row r="992" spans="1:1" s="3" customFormat="1" x14ac:dyDescent="0.35">
      <c r="A992" s="8"/>
    </row>
    <row r="993" spans="1:1" s="3" customFormat="1" x14ac:dyDescent="0.35">
      <c r="A993" s="8"/>
    </row>
    <row r="994" spans="1:1" s="3" customFormat="1" x14ac:dyDescent="0.35">
      <c r="A994" s="8"/>
    </row>
    <row r="995" spans="1:1" s="3" customFormat="1" x14ac:dyDescent="0.35">
      <c r="A995" s="8"/>
    </row>
    <row r="996" spans="1:1" s="3" customFormat="1" x14ac:dyDescent="0.35">
      <c r="A996" s="8"/>
    </row>
    <row r="997" spans="1:1" s="3" customFormat="1" x14ac:dyDescent="0.35">
      <c r="A997" s="8"/>
    </row>
    <row r="998" spans="1:1" s="3" customFormat="1" x14ac:dyDescent="0.35">
      <c r="A998" s="8"/>
    </row>
    <row r="999" spans="1:1" s="3" customFormat="1" x14ac:dyDescent="0.35">
      <c r="A999" s="8"/>
    </row>
    <row r="1000" spans="1:1" s="3" customFormat="1" x14ac:dyDescent="0.35">
      <c r="A1000" s="8"/>
    </row>
    <row r="1001" spans="1:1" s="3" customFormat="1" x14ac:dyDescent="0.35">
      <c r="A1001" s="8"/>
    </row>
    <row r="1002" spans="1:1" s="3" customFormat="1" x14ac:dyDescent="0.35">
      <c r="A1002" s="8"/>
    </row>
    <row r="1003" spans="1:1" s="3" customFormat="1" x14ac:dyDescent="0.35">
      <c r="A1003" s="8"/>
    </row>
    <row r="1004" spans="1:1" s="3" customFormat="1" x14ac:dyDescent="0.35">
      <c r="A1004" s="8"/>
    </row>
    <row r="1005" spans="1:1" s="3" customFormat="1" x14ac:dyDescent="0.35">
      <c r="A1005" s="8"/>
    </row>
    <row r="1006" spans="1:1" s="3" customFormat="1" x14ac:dyDescent="0.35">
      <c r="A1006" s="8"/>
    </row>
    <row r="1007" spans="1:1" s="3" customFormat="1" x14ac:dyDescent="0.35">
      <c r="A1007" s="8"/>
    </row>
    <row r="1008" spans="1:1" s="3" customFormat="1" x14ac:dyDescent="0.35">
      <c r="A1008" s="8"/>
    </row>
    <row r="1009" spans="1:1" s="3" customFormat="1" x14ac:dyDescent="0.35">
      <c r="A1009" s="8"/>
    </row>
    <row r="1010" spans="1:1" s="3" customFormat="1" x14ac:dyDescent="0.35">
      <c r="A1010" s="8"/>
    </row>
    <row r="1011" spans="1:1" s="3" customFormat="1" x14ac:dyDescent="0.35">
      <c r="A1011" s="8"/>
    </row>
    <row r="1012" spans="1:1" s="3" customFormat="1" x14ac:dyDescent="0.35">
      <c r="A1012" s="8"/>
    </row>
    <row r="1013" spans="1:1" s="3" customFormat="1" x14ac:dyDescent="0.35">
      <c r="A1013" s="8"/>
    </row>
    <row r="1014" spans="1:1" s="3" customFormat="1" x14ac:dyDescent="0.35">
      <c r="A1014" s="8"/>
    </row>
    <row r="1015" spans="1:1" s="3" customFormat="1" x14ac:dyDescent="0.35">
      <c r="A1015" s="8"/>
    </row>
    <row r="1016" spans="1:1" s="3" customFormat="1" x14ac:dyDescent="0.35">
      <c r="A1016" s="8"/>
    </row>
    <row r="1017" spans="1:1" s="3" customFormat="1" x14ac:dyDescent="0.35">
      <c r="A1017" s="8"/>
    </row>
    <row r="1018" spans="1:1" s="3" customFormat="1" x14ac:dyDescent="0.35">
      <c r="A1018" s="8"/>
    </row>
    <row r="1019" spans="1:1" s="3" customFormat="1" x14ac:dyDescent="0.35">
      <c r="A1019" s="8"/>
    </row>
    <row r="1020" spans="1:1" s="3" customFormat="1" x14ac:dyDescent="0.35">
      <c r="A1020" s="8"/>
    </row>
    <row r="1021" spans="1:1" s="3" customFormat="1" x14ac:dyDescent="0.35">
      <c r="A1021" s="8"/>
    </row>
    <row r="1022" spans="1:1" s="3" customFormat="1" x14ac:dyDescent="0.35">
      <c r="A1022" s="8"/>
    </row>
    <row r="1023" spans="1:1" s="3" customFormat="1" x14ac:dyDescent="0.35">
      <c r="A1023" s="8"/>
    </row>
    <row r="1024" spans="1:1" s="3" customFormat="1" x14ac:dyDescent="0.35">
      <c r="A1024" s="8"/>
    </row>
    <row r="1025" spans="1:1" s="3" customFormat="1" x14ac:dyDescent="0.35">
      <c r="A1025" s="8"/>
    </row>
    <row r="1026" spans="1:1" s="3" customFormat="1" x14ac:dyDescent="0.35">
      <c r="A1026" s="8"/>
    </row>
    <row r="1027" spans="1:1" s="3" customFormat="1" x14ac:dyDescent="0.35">
      <c r="A1027" s="8"/>
    </row>
    <row r="1028" spans="1:1" s="3" customFormat="1" x14ac:dyDescent="0.35">
      <c r="A1028" s="8"/>
    </row>
    <row r="1029" spans="1:1" s="3" customFormat="1" x14ac:dyDescent="0.35">
      <c r="A1029" s="8"/>
    </row>
    <row r="1030" spans="1:1" s="3" customFormat="1" x14ac:dyDescent="0.35">
      <c r="A1030" s="8"/>
    </row>
    <row r="1031" spans="1:1" s="3" customFormat="1" x14ac:dyDescent="0.35">
      <c r="A1031" s="8"/>
    </row>
    <row r="1032" spans="1:1" s="3" customFormat="1" x14ac:dyDescent="0.35">
      <c r="A1032" s="8"/>
    </row>
    <row r="1033" spans="1:1" s="3" customFormat="1" x14ac:dyDescent="0.35">
      <c r="A1033" s="8"/>
    </row>
    <row r="1034" spans="1:1" s="3" customFormat="1" x14ac:dyDescent="0.35">
      <c r="A1034" s="8"/>
    </row>
    <row r="1035" spans="1:1" s="3" customFormat="1" x14ac:dyDescent="0.35">
      <c r="A1035" s="8"/>
    </row>
    <row r="1036" spans="1:1" s="3" customFormat="1" x14ac:dyDescent="0.35">
      <c r="A1036" s="8"/>
    </row>
    <row r="1037" spans="1:1" s="3" customFormat="1" x14ac:dyDescent="0.35">
      <c r="A1037" s="8"/>
    </row>
    <row r="1038" spans="1:1" s="3" customFormat="1" x14ac:dyDescent="0.35">
      <c r="A1038" s="8"/>
    </row>
    <row r="1039" spans="1:1" s="3" customFormat="1" x14ac:dyDescent="0.35">
      <c r="A1039" s="8"/>
    </row>
    <row r="1040" spans="1:1" s="3" customFormat="1" x14ac:dyDescent="0.35">
      <c r="A1040" s="8"/>
    </row>
    <row r="1041" spans="1:1" s="3" customFormat="1" x14ac:dyDescent="0.35">
      <c r="A1041" s="8"/>
    </row>
    <row r="1042" spans="1:1" s="3" customFormat="1" x14ac:dyDescent="0.35">
      <c r="A1042" s="8"/>
    </row>
    <row r="1043" spans="1:1" s="3" customFormat="1" x14ac:dyDescent="0.35">
      <c r="A1043" s="8"/>
    </row>
    <row r="1044" spans="1:1" s="3" customFormat="1" x14ac:dyDescent="0.35">
      <c r="A1044" s="8"/>
    </row>
    <row r="1045" spans="1:1" s="3" customFormat="1" x14ac:dyDescent="0.35">
      <c r="A1045" s="8"/>
    </row>
    <row r="1046" spans="1:1" s="3" customFormat="1" x14ac:dyDescent="0.35">
      <c r="A1046" s="8"/>
    </row>
    <row r="1047" spans="1:1" s="3" customFormat="1" x14ac:dyDescent="0.35">
      <c r="A1047" s="8"/>
    </row>
    <row r="1048" spans="1:1" s="3" customFormat="1" x14ac:dyDescent="0.35">
      <c r="A1048" s="8"/>
    </row>
    <row r="1049" spans="1:1" s="3" customFormat="1" x14ac:dyDescent="0.35">
      <c r="A1049" s="8"/>
    </row>
    <row r="1050" spans="1:1" s="3" customFormat="1" x14ac:dyDescent="0.35">
      <c r="A1050" s="8"/>
    </row>
    <row r="1051" spans="1:1" s="3" customFormat="1" x14ac:dyDescent="0.35">
      <c r="A1051" s="8"/>
    </row>
    <row r="1052" spans="1:1" s="3" customFormat="1" x14ac:dyDescent="0.35">
      <c r="A1052" s="8"/>
    </row>
    <row r="1053" spans="1:1" s="3" customFormat="1" x14ac:dyDescent="0.35">
      <c r="A1053" s="8"/>
    </row>
    <row r="1054" spans="1:1" s="3" customFormat="1" x14ac:dyDescent="0.35">
      <c r="A1054" s="8"/>
    </row>
    <row r="1055" spans="1:1" s="3" customFormat="1" x14ac:dyDescent="0.35">
      <c r="A1055" s="8"/>
    </row>
    <row r="1056" spans="1:1" s="3" customFormat="1" x14ac:dyDescent="0.35">
      <c r="A1056" s="8"/>
    </row>
    <row r="1057" spans="1:1" s="3" customFormat="1" x14ac:dyDescent="0.35">
      <c r="A1057" s="8"/>
    </row>
    <row r="1058" spans="1:1" s="3" customFormat="1" x14ac:dyDescent="0.35">
      <c r="A1058" s="8"/>
    </row>
    <row r="1059" spans="1:1" s="3" customFormat="1" x14ac:dyDescent="0.35">
      <c r="A1059" s="8"/>
    </row>
    <row r="1060" spans="1:1" s="3" customFormat="1" x14ac:dyDescent="0.35">
      <c r="A1060" s="8"/>
    </row>
    <row r="1061" spans="1:1" s="3" customFormat="1" x14ac:dyDescent="0.35">
      <c r="A1061" s="8"/>
    </row>
    <row r="1062" spans="1:1" s="3" customFormat="1" x14ac:dyDescent="0.35">
      <c r="A1062" s="8"/>
    </row>
    <row r="1063" spans="1:1" s="3" customFormat="1" x14ac:dyDescent="0.35">
      <c r="A1063" s="8"/>
    </row>
    <row r="1064" spans="1:1" s="3" customFormat="1" x14ac:dyDescent="0.35">
      <c r="A1064" s="8"/>
    </row>
    <row r="1065" spans="1:1" s="3" customFormat="1" x14ac:dyDescent="0.35">
      <c r="A1065" s="8"/>
    </row>
    <row r="1066" spans="1:1" s="3" customFormat="1" x14ac:dyDescent="0.35">
      <c r="A1066" s="8"/>
    </row>
    <row r="1067" spans="1:1" s="3" customFormat="1" x14ac:dyDescent="0.35">
      <c r="A1067" s="8"/>
    </row>
    <row r="1068" spans="1:1" s="3" customFormat="1" x14ac:dyDescent="0.35">
      <c r="A1068" s="8"/>
    </row>
    <row r="1069" spans="1:1" s="3" customFormat="1" x14ac:dyDescent="0.35">
      <c r="A1069" s="8"/>
    </row>
    <row r="1070" spans="1:1" s="3" customFormat="1" x14ac:dyDescent="0.35">
      <c r="A1070" s="8"/>
    </row>
    <row r="1071" spans="1:1" s="3" customFormat="1" x14ac:dyDescent="0.35">
      <c r="A1071" s="8"/>
    </row>
    <row r="1072" spans="1:1" s="3" customFormat="1" x14ac:dyDescent="0.35">
      <c r="A1072" s="8"/>
    </row>
    <row r="1073" spans="1:1" s="3" customFormat="1" x14ac:dyDescent="0.35">
      <c r="A1073" s="8"/>
    </row>
    <row r="1074" spans="1:1" s="3" customFormat="1" x14ac:dyDescent="0.35">
      <c r="A1074" s="8"/>
    </row>
    <row r="1075" spans="1:1" s="3" customFormat="1" x14ac:dyDescent="0.35">
      <c r="A1075" s="8"/>
    </row>
    <row r="1076" spans="1:1" s="3" customFormat="1" x14ac:dyDescent="0.35">
      <c r="A1076" s="8"/>
    </row>
    <row r="1077" spans="1:1" s="3" customFormat="1" x14ac:dyDescent="0.35">
      <c r="A1077" s="8"/>
    </row>
    <row r="1078" spans="1:1" s="3" customFormat="1" x14ac:dyDescent="0.35">
      <c r="A1078" s="8"/>
    </row>
    <row r="1079" spans="1:1" s="3" customFormat="1" x14ac:dyDescent="0.35">
      <c r="A1079" s="8"/>
    </row>
    <row r="1080" spans="1:1" s="3" customFormat="1" x14ac:dyDescent="0.35">
      <c r="A1080" s="8"/>
    </row>
    <row r="1081" spans="1:1" s="3" customFormat="1" x14ac:dyDescent="0.35">
      <c r="A1081" s="8"/>
    </row>
    <row r="1082" spans="1:1" s="3" customFormat="1" x14ac:dyDescent="0.35">
      <c r="A1082" s="8"/>
    </row>
    <row r="1083" spans="1:1" s="3" customFormat="1" x14ac:dyDescent="0.35">
      <c r="A1083" s="8"/>
    </row>
    <row r="1084" spans="1:1" s="3" customFormat="1" x14ac:dyDescent="0.35">
      <c r="A1084" s="8"/>
    </row>
    <row r="1085" spans="1:1" s="3" customFormat="1" x14ac:dyDescent="0.35">
      <c r="A1085" s="8"/>
    </row>
    <row r="1086" spans="1:1" s="3" customFormat="1" x14ac:dyDescent="0.35">
      <c r="A1086" s="8"/>
    </row>
    <row r="1087" spans="1:1" s="3" customFormat="1" x14ac:dyDescent="0.35">
      <c r="A1087" s="8"/>
    </row>
    <row r="1088" spans="1:1" s="3" customFormat="1" x14ac:dyDescent="0.35">
      <c r="A1088" s="8"/>
    </row>
    <row r="1089" spans="1:1" s="3" customFormat="1" x14ac:dyDescent="0.35">
      <c r="A1089" s="8"/>
    </row>
    <row r="1090" spans="1:1" s="3" customFormat="1" x14ac:dyDescent="0.35">
      <c r="A1090" s="8"/>
    </row>
    <row r="1091" spans="1:1" s="3" customFormat="1" x14ac:dyDescent="0.35">
      <c r="A1091" s="8"/>
    </row>
    <row r="1092" spans="1:1" s="3" customFormat="1" x14ac:dyDescent="0.35">
      <c r="A1092" s="8"/>
    </row>
    <row r="1093" spans="1:1" s="3" customFormat="1" x14ac:dyDescent="0.35">
      <c r="A1093" s="8"/>
    </row>
    <row r="1094" spans="1:1" s="3" customFormat="1" x14ac:dyDescent="0.35">
      <c r="A1094" s="8"/>
    </row>
    <row r="1095" spans="1:1" s="3" customFormat="1" x14ac:dyDescent="0.35">
      <c r="A1095" s="8"/>
    </row>
    <row r="1096" spans="1:1" s="3" customFormat="1" x14ac:dyDescent="0.35">
      <c r="A1096" s="8"/>
    </row>
    <row r="1097" spans="1:1" s="3" customFormat="1" x14ac:dyDescent="0.35">
      <c r="A1097" s="8"/>
    </row>
    <row r="1098" spans="1:1" s="3" customFormat="1" x14ac:dyDescent="0.35">
      <c r="A1098" s="8"/>
    </row>
    <row r="1099" spans="1:1" s="3" customFormat="1" x14ac:dyDescent="0.35">
      <c r="A1099" s="8"/>
    </row>
    <row r="1100" spans="1:1" s="3" customFormat="1" x14ac:dyDescent="0.35">
      <c r="A1100" s="8"/>
    </row>
    <row r="1101" spans="1:1" s="3" customFormat="1" x14ac:dyDescent="0.35">
      <c r="A1101" s="8"/>
    </row>
    <row r="1102" spans="1:1" s="3" customFormat="1" x14ac:dyDescent="0.35">
      <c r="A1102" s="8"/>
    </row>
    <row r="1103" spans="1:1" s="3" customFormat="1" x14ac:dyDescent="0.35">
      <c r="A1103" s="8"/>
    </row>
    <row r="1104" spans="1:1" s="3" customFormat="1" x14ac:dyDescent="0.35">
      <c r="A1104" s="8"/>
    </row>
    <row r="1105" spans="1:1" s="3" customFormat="1" x14ac:dyDescent="0.35">
      <c r="A1105" s="8"/>
    </row>
    <row r="1106" spans="1:1" s="3" customFormat="1" x14ac:dyDescent="0.35">
      <c r="A1106" s="8"/>
    </row>
    <row r="1107" spans="1:1" s="3" customFormat="1" x14ac:dyDescent="0.35">
      <c r="A1107" s="8"/>
    </row>
    <row r="1108" spans="1:1" s="3" customFormat="1" x14ac:dyDescent="0.35">
      <c r="A1108" s="8"/>
    </row>
    <row r="1109" spans="1:1" s="3" customFormat="1" x14ac:dyDescent="0.35">
      <c r="A1109" s="8"/>
    </row>
    <row r="1110" spans="1:1" s="3" customFormat="1" x14ac:dyDescent="0.35">
      <c r="A1110" s="8"/>
    </row>
    <row r="1111" spans="1:1" s="3" customFormat="1" x14ac:dyDescent="0.35">
      <c r="A1111" s="8"/>
    </row>
    <row r="1112" spans="1:1" s="3" customFormat="1" x14ac:dyDescent="0.35">
      <c r="A1112" s="8"/>
    </row>
    <row r="1113" spans="1:1" s="3" customFormat="1" x14ac:dyDescent="0.35">
      <c r="A1113" s="8"/>
    </row>
    <row r="1114" spans="1:1" s="3" customFormat="1" x14ac:dyDescent="0.35">
      <c r="A1114" s="8"/>
    </row>
    <row r="1115" spans="1:1" s="3" customFormat="1" x14ac:dyDescent="0.35">
      <c r="A1115" s="8"/>
    </row>
    <row r="1116" spans="1:1" s="3" customFormat="1" x14ac:dyDescent="0.35">
      <c r="A1116" s="8"/>
    </row>
    <row r="1117" spans="1:1" s="3" customFormat="1" x14ac:dyDescent="0.35">
      <c r="A1117" s="8"/>
    </row>
    <row r="1118" spans="1:1" s="3" customFormat="1" x14ac:dyDescent="0.35">
      <c r="A1118" s="8"/>
    </row>
    <row r="1119" spans="1:1" s="3" customFormat="1" x14ac:dyDescent="0.35">
      <c r="A1119" s="8"/>
    </row>
    <row r="1120" spans="1:1" s="3" customFormat="1" x14ac:dyDescent="0.35">
      <c r="A1120" s="8"/>
    </row>
    <row r="1121" spans="1:1" s="3" customFormat="1" x14ac:dyDescent="0.35">
      <c r="A1121" s="8"/>
    </row>
    <row r="1122" spans="1:1" s="3" customFormat="1" x14ac:dyDescent="0.35">
      <c r="A1122" s="8"/>
    </row>
    <row r="1123" spans="1:1" s="3" customFormat="1" x14ac:dyDescent="0.35">
      <c r="A1123" s="8"/>
    </row>
    <row r="1124" spans="1:1" s="3" customFormat="1" x14ac:dyDescent="0.35">
      <c r="A1124" s="8"/>
    </row>
    <row r="1125" spans="1:1" s="3" customFormat="1" x14ac:dyDescent="0.35">
      <c r="A1125" s="8"/>
    </row>
    <row r="1126" spans="1:1" s="3" customFormat="1" x14ac:dyDescent="0.35">
      <c r="A1126" s="8"/>
    </row>
    <row r="1127" spans="1:1" s="3" customFormat="1" x14ac:dyDescent="0.35">
      <c r="A1127" s="8"/>
    </row>
    <row r="1128" spans="1:1" s="3" customFormat="1" x14ac:dyDescent="0.35">
      <c r="A1128" s="8"/>
    </row>
    <row r="1129" spans="1:1" s="3" customFormat="1" x14ac:dyDescent="0.35">
      <c r="A1129" s="8"/>
    </row>
    <row r="1130" spans="1:1" s="3" customFormat="1" x14ac:dyDescent="0.35">
      <c r="A1130" s="8"/>
    </row>
    <row r="1131" spans="1:1" s="3" customFormat="1" x14ac:dyDescent="0.35">
      <c r="A1131" s="8"/>
    </row>
    <row r="1132" spans="1:1" s="3" customFormat="1" x14ac:dyDescent="0.35">
      <c r="A1132" s="8"/>
    </row>
    <row r="1133" spans="1:1" s="3" customFormat="1" x14ac:dyDescent="0.35">
      <c r="A1133" s="8"/>
    </row>
    <row r="1134" spans="1:1" s="3" customFormat="1" x14ac:dyDescent="0.35">
      <c r="A1134" s="8"/>
    </row>
    <row r="1135" spans="1:1" s="3" customFormat="1" x14ac:dyDescent="0.35">
      <c r="A1135" s="8"/>
    </row>
    <row r="1136" spans="1:1" s="3" customFormat="1" x14ac:dyDescent="0.35">
      <c r="A1136" s="8"/>
    </row>
    <row r="1137" spans="1:1" s="3" customFormat="1" x14ac:dyDescent="0.35">
      <c r="A1137" s="8"/>
    </row>
    <row r="1138" spans="1:1" s="3" customFormat="1" x14ac:dyDescent="0.35">
      <c r="A1138" s="8"/>
    </row>
    <row r="1139" spans="1:1" s="3" customFormat="1" x14ac:dyDescent="0.35">
      <c r="A1139" s="8"/>
    </row>
    <row r="1140" spans="1:1" s="3" customFormat="1" x14ac:dyDescent="0.35">
      <c r="A1140" s="8"/>
    </row>
    <row r="1141" spans="1:1" s="3" customFormat="1" x14ac:dyDescent="0.35">
      <c r="A1141" s="8"/>
    </row>
    <row r="1142" spans="1:1" s="3" customFormat="1" x14ac:dyDescent="0.35">
      <c r="A1142" s="8"/>
    </row>
    <row r="1143" spans="1:1" s="3" customFormat="1" x14ac:dyDescent="0.35">
      <c r="A1143" s="8"/>
    </row>
    <row r="1144" spans="1:1" s="3" customFormat="1" x14ac:dyDescent="0.35">
      <c r="A1144" s="8"/>
    </row>
    <row r="1145" spans="1:1" s="3" customFormat="1" x14ac:dyDescent="0.35">
      <c r="A1145" s="8"/>
    </row>
    <row r="1146" spans="1:1" s="3" customFormat="1" x14ac:dyDescent="0.35">
      <c r="A1146" s="8"/>
    </row>
    <row r="1147" spans="1:1" s="3" customFormat="1" x14ac:dyDescent="0.35">
      <c r="A1147" s="8"/>
    </row>
    <row r="1148" spans="1:1" s="3" customFormat="1" x14ac:dyDescent="0.35">
      <c r="A1148" s="8"/>
    </row>
    <row r="1149" spans="1:1" s="3" customFormat="1" x14ac:dyDescent="0.35">
      <c r="A1149" s="8"/>
    </row>
    <row r="1150" spans="1:1" s="3" customFormat="1" x14ac:dyDescent="0.35">
      <c r="A1150" s="8"/>
    </row>
    <row r="1151" spans="1:1" s="3" customFormat="1" x14ac:dyDescent="0.35">
      <c r="A1151" s="8"/>
    </row>
    <row r="1152" spans="1:1" s="3" customFormat="1" x14ac:dyDescent="0.35">
      <c r="A1152" s="8"/>
    </row>
    <row r="1153" spans="1:1" s="3" customFormat="1" x14ac:dyDescent="0.35">
      <c r="A1153" s="8"/>
    </row>
    <row r="1154" spans="1:1" s="3" customFormat="1" x14ac:dyDescent="0.35">
      <c r="A1154" s="8"/>
    </row>
    <row r="1155" spans="1:1" s="3" customFormat="1" x14ac:dyDescent="0.35">
      <c r="A1155" s="8"/>
    </row>
    <row r="1156" spans="1:1" s="3" customFormat="1" x14ac:dyDescent="0.35">
      <c r="A1156" s="8"/>
    </row>
    <row r="1157" spans="1:1" s="3" customFormat="1" x14ac:dyDescent="0.35">
      <c r="A1157" s="8"/>
    </row>
    <row r="1158" spans="1:1" s="3" customFormat="1" x14ac:dyDescent="0.35">
      <c r="A1158" s="8"/>
    </row>
    <row r="1159" spans="1:1" s="3" customFormat="1" x14ac:dyDescent="0.35">
      <c r="A1159" s="8"/>
    </row>
    <row r="1160" spans="1:1" s="3" customFormat="1" x14ac:dyDescent="0.35">
      <c r="A1160" s="8"/>
    </row>
    <row r="1161" spans="1:1" s="3" customFormat="1" x14ac:dyDescent="0.35">
      <c r="A1161" s="8"/>
    </row>
    <row r="1162" spans="1:1" s="3" customFormat="1" x14ac:dyDescent="0.35">
      <c r="A1162" s="8"/>
    </row>
    <row r="1163" spans="1:1" s="3" customFormat="1" x14ac:dyDescent="0.35">
      <c r="A1163" s="8"/>
    </row>
    <row r="1164" spans="1:1" s="3" customFormat="1" x14ac:dyDescent="0.35">
      <c r="A1164" s="8"/>
    </row>
    <row r="1165" spans="1:1" s="3" customFormat="1" x14ac:dyDescent="0.35">
      <c r="A1165" s="8"/>
    </row>
    <row r="1166" spans="1:1" s="3" customFormat="1" x14ac:dyDescent="0.35">
      <c r="A1166" s="8"/>
    </row>
    <row r="1167" spans="1:1" s="3" customFormat="1" x14ac:dyDescent="0.35">
      <c r="A1167" s="8"/>
    </row>
    <row r="1168" spans="1:1" s="3" customFormat="1" x14ac:dyDescent="0.35">
      <c r="A1168" s="8"/>
    </row>
    <row r="1169" spans="1:1" s="3" customFormat="1" x14ac:dyDescent="0.35">
      <c r="A1169" s="8"/>
    </row>
    <row r="1170" spans="1:1" s="3" customFormat="1" x14ac:dyDescent="0.35">
      <c r="A1170" s="8"/>
    </row>
    <row r="1171" spans="1:1" s="3" customFormat="1" x14ac:dyDescent="0.35">
      <c r="A1171" s="8"/>
    </row>
    <row r="1172" spans="1:1" s="3" customFormat="1" x14ac:dyDescent="0.35">
      <c r="A1172" s="8"/>
    </row>
    <row r="1173" spans="1:1" s="3" customFormat="1" x14ac:dyDescent="0.35">
      <c r="A1173" s="8"/>
    </row>
    <row r="1174" spans="1:1" s="3" customFormat="1" x14ac:dyDescent="0.35">
      <c r="A1174" s="8"/>
    </row>
    <row r="1175" spans="1:1" s="3" customFormat="1" x14ac:dyDescent="0.35">
      <c r="A1175" s="8"/>
    </row>
    <row r="1176" spans="1:1" s="3" customFormat="1" x14ac:dyDescent="0.35">
      <c r="A1176" s="8"/>
    </row>
    <row r="1177" spans="1:1" s="3" customFormat="1" x14ac:dyDescent="0.35">
      <c r="A1177" s="8"/>
    </row>
    <row r="1178" spans="1:1" s="3" customFormat="1" x14ac:dyDescent="0.35">
      <c r="A1178" s="8"/>
    </row>
    <row r="1179" spans="1:1" s="3" customFormat="1" x14ac:dyDescent="0.35">
      <c r="A1179" s="8"/>
    </row>
    <row r="1180" spans="1:1" s="3" customFormat="1" x14ac:dyDescent="0.35">
      <c r="A1180" s="8"/>
    </row>
    <row r="1181" spans="1:1" s="3" customFormat="1" x14ac:dyDescent="0.35">
      <c r="A1181" s="8"/>
    </row>
    <row r="1182" spans="1:1" s="3" customFormat="1" x14ac:dyDescent="0.35">
      <c r="A1182" s="8"/>
    </row>
    <row r="1183" spans="1:1" s="3" customFormat="1" x14ac:dyDescent="0.35">
      <c r="A1183" s="8"/>
    </row>
    <row r="1184" spans="1:1" s="3" customFormat="1" x14ac:dyDescent="0.35">
      <c r="A1184" s="8"/>
    </row>
    <row r="1185" spans="1:1" s="3" customFormat="1" x14ac:dyDescent="0.35">
      <c r="A1185" s="8"/>
    </row>
    <row r="1186" spans="1:1" s="3" customFormat="1" x14ac:dyDescent="0.35">
      <c r="A1186" s="8"/>
    </row>
    <row r="1187" spans="1:1" s="3" customFormat="1" x14ac:dyDescent="0.35">
      <c r="A1187" s="8"/>
    </row>
    <row r="1188" spans="1:1" s="3" customFormat="1" x14ac:dyDescent="0.35">
      <c r="A1188" s="8"/>
    </row>
    <row r="1189" spans="1:1" s="3" customFormat="1" x14ac:dyDescent="0.35">
      <c r="A1189" s="8"/>
    </row>
    <row r="1190" spans="1:1" s="3" customFormat="1" x14ac:dyDescent="0.35">
      <c r="A1190" s="8"/>
    </row>
    <row r="1191" spans="1:1" s="3" customFormat="1" x14ac:dyDescent="0.35">
      <c r="A1191" s="8"/>
    </row>
    <row r="1192" spans="1:1" s="3" customFormat="1" x14ac:dyDescent="0.35">
      <c r="A1192" s="8"/>
    </row>
    <row r="1193" spans="1:1" s="3" customFormat="1" x14ac:dyDescent="0.35">
      <c r="A1193" s="8"/>
    </row>
    <row r="1194" spans="1:1" s="3" customFormat="1" x14ac:dyDescent="0.35">
      <c r="A1194" s="8"/>
    </row>
    <row r="1195" spans="1:1" s="3" customFormat="1" x14ac:dyDescent="0.35">
      <c r="A1195" s="8"/>
    </row>
    <row r="1196" spans="1:1" s="3" customFormat="1" x14ac:dyDescent="0.35">
      <c r="A1196" s="8"/>
    </row>
    <row r="1197" spans="1:1" s="3" customFormat="1" x14ac:dyDescent="0.35">
      <c r="A1197" s="8"/>
    </row>
    <row r="1198" spans="1:1" s="3" customFormat="1" x14ac:dyDescent="0.35">
      <c r="A1198" s="8"/>
    </row>
    <row r="1199" spans="1:1" s="3" customFormat="1" x14ac:dyDescent="0.35">
      <c r="A1199" s="8"/>
    </row>
    <row r="1200" spans="1:1" s="3" customFormat="1" x14ac:dyDescent="0.35">
      <c r="A1200" s="8"/>
    </row>
    <row r="1201" spans="1:1" s="3" customFormat="1" x14ac:dyDescent="0.35">
      <c r="A1201" s="8"/>
    </row>
    <row r="1202" spans="1:1" s="3" customFormat="1" x14ac:dyDescent="0.35">
      <c r="A1202" s="8"/>
    </row>
    <row r="1203" spans="1:1" s="3" customFormat="1" x14ac:dyDescent="0.35">
      <c r="A1203" s="8"/>
    </row>
    <row r="1204" spans="1:1" s="3" customFormat="1" x14ac:dyDescent="0.35">
      <c r="A1204" s="8"/>
    </row>
    <row r="1205" spans="1:1" s="3" customFormat="1" x14ac:dyDescent="0.35">
      <c r="A1205" s="8"/>
    </row>
    <row r="1206" spans="1:1" s="3" customFormat="1" x14ac:dyDescent="0.35">
      <c r="A1206" s="8"/>
    </row>
    <row r="1207" spans="1:1" s="3" customFormat="1" x14ac:dyDescent="0.35">
      <c r="A1207" s="8"/>
    </row>
    <row r="1208" spans="1:1" s="3" customFormat="1" x14ac:dyDescent="0.35">
      <c r="A1208" s="8"/>
    </row>
    <row r="1209" spans="1:1" s="3" customFormat="1" x14ac:dyDescent="0.35">
      <c r="A1209" s="8"/>
    </row>
    <row r="1210" spans="1:1" s="3" customFormat="1" x14ac:dyDescent="0.35">
      <c r="A1210" s="8"/>
    </row>
    <row r="1211" spans="1:1" s="3" customFormat="1" x14ac:dyDescent="0.35">
      <c r="A1211" s="8"/>
    </row>
    <row r="1212" spans="1:1" s="3" customFormat="1" x14ac:dyDescent="0.35">
      <c r="A1212" s="8"/>
    </row>
    <row r="1213" spans="1:1" s="3" customFormat="1" x14ac:dyDescent="0.35">
      <c r="A1213" s="8"/>
    </row>
    <row r="1214" spans="1:1" s="3" customFormat="1" x14ac:dyDescent="0.35">
      <c r="A1214" s="8"/>
    </row>
    <row r="1215" spans="1:1" s="3" customFormat="1" x14ac:dyDescent="0.35">
      <c r="A1215" s="8"/>
    </row>
    <row r="1216" spans="1:1" s="3" customFormat="1" x14ac:dyDescent="0.35">
      <c r="A1216" s="8"/>
    </row>
    <row r="1217" spans="1:1" s="3" customFormat="1" x14ac:dyDescent="0.35">
      <c r="A1217" s="8"/>
    </row>
    <row r="1218" spans="1:1" s="3" customFormat="1" x14ac:dyDescent="0.35">
      <c r="A1218" s="8"/>
    </row>
    <row r="1219" spans="1:1" s="3" customFormat="1" x14ac:dyDescent="0.35">
      <c r="A1219" s="8"/>
    </row>
    <row r="1220" spans="1:1" s="3" customFormat="1" x14ac:dyDescent="0.35">
      <c r="A1220" s="8"/>
    </row>
    <row r="1221" spans="1:1" s="3" customFormat="1" x14ac:dyDescent="0.35">
      <c r="A1221" s="8"/>
    </row>
    <row r="1222" spans="1:1" s="3" customFormat="1" x14ac:dyDescent="0.35">
      <c r="A1222" s="8"/>
    </row>
    <row r="1223" spans="1:1" s="3" customFormat="1" x14ac:dyDescent="0.35">
      <c r="A1223" s="8"/>
    </row>
    <row r="1224" spans="1:1" s="3" customFormat="1" x14ac:dyDescent="0.35">
      <c r="A1224" s="8"/>
    </row>
    <row r="1225" spans="1:1" s="3" customFormat="1" x14ac:dyDescent="0.35">
      <c r="A1225" s="8"/>
    </row>
    <row r="1226" spans="1:1" s="3" customFormat="1" x14ac:dyDescent="0.35">
      <c r="A1226" s="8"/>
    </row>
    <row r="1227" spans="1:1" s="3" customFormat="1" x14ac:dyDescent="0.35">
      <c r="A1227" s="8"/>
    </row>
    <row r="1228" spans="1:1" s="3" customFormat="1" x14ac:dyDescent="0.35">
      <c r="A1228" s="8"/>
    </row>
    <row r="1229" spans="1:1" s="3" customFormat="1" x14ac:dyDescent="0.35">
      <c r="A1229" s="8"/>
    </row>
    <row r="1230" spans="1:1" s="3" customFormat="1" x14ac:dyDescent="0.35">
      <c r="A1230" s="8"/>
    </row>
    <row r="1231" spans="1:1" s="3" customFormat="1" x14ac:dyDescent="0.35">
      <c r="A1231" s="8"/>
    </row>
    <row r="1232" spans="1:1" s="3" customFormat="1" x14ac:dyDescent="0.35">
      <c r="A1232" s="8"/>
    </row>
    <row r="1233" spans="1:1" s="3" customFormat="1" x14ac:dyDescent="0.35">
      <c r="A1233" s="8"/>
    </row>
    <row r="1234" spans="1:1" s="3" customFormat="1" x14ac:dyDescent="0.35">
      <c r="A1234" s="8"/>
    </row>
    <row r="1235" spans="1:1" s="3" customFormat="1" x14ac:dyDescent="0.35">
      <c r="A1235" s="8"/>
    </row>
    <row r="1236" spans="1:1" s="3" customFormat="1" x14ac:dyDescent="0.35">
      <c r="A1236" s="8"/>
    </row>
    <row r="1237" spans="1:1" s="3" customFormat="1" x14ac:dyDescent="0.35">
      <c r="A1237" s="8"/>
    </row>
    <row r="1238" spans="1:1" s="3" customFormat="1" x14ac:dyDescent="0.35">
      <c r="A1238" s="8"/>
    </row>
    <row r="1239" spans="1:1" s="3" customFormat="1" x14ac:dyDescent="0.35">
      <c r="A1239" s="8"/>
    </row>
    <row r="1240" spans="1:1" s="3" customFormat="1" x14ac:dyDescent="0.35">
      <c r="A1240" s="8"/>
    </row>
    <row r="1241" spans="1:1" s="3" customFormat="1" x14ac:dyDescent="0.35">
      <c r="A1241" s="8"/>
    </row>
    <row r="1242" spans="1:1" s="3" customFormat="1" x14ac:dyDescent="0.35">
      <c r="A1242" s="8"/>
    </row>
    <row r="1243" spans="1:1" s="3" customFormat="1" x14ac:dyDescent="0.35">
      <c r="A1243" s="8"/>
    </row>
    <row r="1244" spans="1:1" s="3" customFormat="1" x14ac:dyDescent="0.35">
      <c r="A1244" s="8"/>
    </row>
    <row r="1245" spans="1:1" s="3" customFormat="1" x14ac:dyDescent="0.35">
      <c r="A1245" s="8"/>
    </row>
    <row r="1246" spans="1:1" s="3" customFormat="1" x14ac:dyDescent="0.35">
      <c r="A1246" s="8"/>
    </row>
    <row r="1247" spans="1:1" s="3" customFormat="1" x14ac:dyDescent="0.35">
      <c r="A1247" s="8"/>
    </row>
    <row r="1248" spans="1:1" s="3" customFormat="1" x14ac:dyDescent="0.35">
      <c r="A1248" s="8"/>
    </row>
    <row r="1249" spans="1:1" s="3" customFormat="1" x14ac:dyDescent="0.35">
      <c r="A1249" s="8"/>
    </row>
    <row r="1250" spans="1:1" s="3" customFormat="1" x14ac:dyDescent="0.35">
      <c r="A1250" s="8"/>
    </row>
    <row r="1251" spans="1:1" s="3" customFormat="1" x14ac:dyDescent="0.35">
      <c r="A1251" s="8"/>
    </row>
    <row r="1252" spans="1:1" s="3" customFormat="1" x14ac:dyDescent="0.35">
      <c r="A1252" s="8"/>
    </row>
    <row r="1253" spans="1:1" s="3" customFormat="1" x14ac:dyDescent="0.35">
      <c r="A1253" s="8"/>
    </row>
    <row r="1254" spans="1:1" s="3" customFormat="1" x14ac:dyDescent="0.35">
      <c r="A1254" s="8"/>
    </row>
    <row r="1255" spans="1:1" s="3" customFormat="1" x14ac:dyDescent="0.35">
      <c r="A1255" s="8"/>
    </row>
    <row r="1256" spans="1:1" s="3" customFormat="1" x14ac:dyDescent="0.35">
      <c r="A1256" s="8"/>
    </row>
    <row r="1257" spans="1:1" s="3" customFormat="1" x14ac:dyDescent="0.35">
      <c r="A1257" s="8"/>
    </row>
    <row r="1258" spans="1:1" s="3" customFormat="1" x14ac:dyDescent="0.35">
      <c r="A1258" s="8"/>
    </row>
    <row r="1259" spans="1:1" s="3" customFormat="1" x14ac:dyDescent="0.35">
      <c r="A1259" s="8"/>
    </row>
    <row r="1260" spans="1:1" s="3" customFormat="1" x14ac:dyDescent="0.35">
      <c r="A1260" s="8"/>
    </row>
    <row r="1261" spans="1:1" s="3" customFormat="1" x14ac:dyDescent="0.35">
      <c r="A1261" s="8"/>
    </row>
    <row r="1262" spans="1:1" s="3" customFormat="1" x14ac:dyDescent="0.35">
      <c r="A1262" s="8"/>
    </row>
    <row r="1263" spans="1:1" s="3" customFormat="1" x14ac:dyDescent="0.35">
      <c r="A1263" s="8"/>
    </row>
    <row r="1264" spans="1:1" s="3" customFormat="1" x14ac:dyDescent="0.35">
      <c r="A1264" s="8"/>
    </row>
    <row r="1265" spans="1:1" s="3" customFormat="1" x14ac:dyDescent="0.35">
      <c r="A1265" s="8"/>
    </row>
    <row r="1266" spans="1:1" s="3" customFormat="1" x14ac:dyDescent="0.35">
      <c r="A1266" s="8"/>
    </row>
    <row r="1267" spans="1:1" s="3" customFormat="1" x14ac:dyDescent="0.35">
      <c r="A1267" s="8"/>
    </row>
    <row r="1268" spans="1:1" s="3" customFormat="1" x14ac:dyDescent="0.35">
      <c r="A1268" s="8"/>
    </row>
    <row r="1269" spans="1:1" s="3" customFormat="1" x14ac:dyDescent="0.35">
      <c r="A1269" s="8"/>
    </row>
    <row r="1270" spans="1:1" s="3" customFormat="1" x14ac:dyDescent="0.35">
      <c r="A1270" s="8"/>
    </row>
    <row r="1271" spans="1:1" s="3" customFormat="1" x14ac:dyDescent="0.35">
      <c r="A1271" s="8"/>
    </row>
    <row r="1272" spans="1:1" s="3" customFormat="1" x14ac:dyDescent="0.35">
      <c r="A1272" s="8"/>
    </row>
    <row r="1273" spans="1:1" s="3" customFormat="1" x14ac:dyDescent="0.35">
      <c r="A1273" s="8"/>
    </row>
    <row r="1274" spans="1:1" s="3" customFormat="1" x14ac:dyDescent="0.35">
      <c r="A1274" s="8"/>
    </row>
    <row r="1275" spans="1:1" s="3" customFormat="1" x14ac:dyDescent="0.35">
      <c r="A1275" s="8"/>
    </row>
    <row r="1276" spans="1:1" s="3" customFormat="1" x14ac:dyDescent="0.35">
      <c r="A1276" s="8"/>
    </row>
    <row r="1277" spans="1:1" s="3" customFormat="1" x14ac:dyDescent="0.35">
      <c r="A1277" s="8"/>
    </row>
    <row r="1278" spans="1:1" s="3" customFormat="1" x14ac:dyDescent="0.35">
      <c r="A1278" s="8"/>
    </row>
    <row r="1279" spans="1:1" s="3" customFormat="1" x14ac:dyDescent="0.35">
      <c r="A1279" s="8"/>
    </row>
    <row r="1280" spans="1:1" s="3" customFormat="1" x14ac:dyDescent="0.35">
      <c r="A1280" s="8"/>
    </row>
    <row r="1281" spans="1:1" s="3" customFormat="1" x14ac:dyDescent="0.35">
      <c r="A1281" s="8"/>
    </row>
    <row r="1282" spans="1:1" s="3" customFormat="1" x14ac:dyDescent="0.35">
      <c r="A1282" s="8"/>
    </row>
    <row r="1283" spans="1:1" s="3" customFormat="1" x14ac:dyDescent="0.35">
      <c r="A1283" s="8"/>
    </row>
    <row r="1284" spans="1:1" s="3" customFormat="1" x14ac:dyDescent="0.35">
      <c r="A1284" s="8"/>
    </row>
    <row r="1285" spans="1:1" s="3" customFormat="1" x14ac:dyDescent="0.35">
      <c r="A1285" s="8"/>
    </row>
    <row r="1286" spans="1:1" s="3" customFormat="1" x14ac:dyDescent="0.35">
      <c r="A1286" s="8"/>
    </row>
    <row r="1287" spans="1:1" s="3" customFormat="1" x14ac:dyDescent="0.35">
      <c r="A1287" s="8"/>
    </row>
    <row r="1288" spans="1:1" s="3" customFormat="1" x14ac:dyDescent="0.35">
      <c r="A1288" s="8"/>
    </row>
    <row r="1289" spans="1:1" s="3" customFormat="1" x14ac:dyDescent="0.35">
      <c r="A1289" s="8"/>
    </row>
    <row r="1290" spans="1:1" s="3" customFormat="1" x14ac:dyDescent="0.35">
      <c r="A1290" s="8"/>
    </row>
    <row r="1291" spans="1:1" s="3" customFormat="1" x14ac:dyDescent="0.35">
      <c r="A1291" s="8"/>
    </row>
    <row r="1292" spans="1:1" s="3" customFormat="1" x14ac:dyDescent="0.35">
      <c r="A1292" s="8"/>
    </row>
    <row r="1293" spans="1:1" s="3" customFormat="1" x14ac:dyDescent="0.35">
      <c r="A1293" s="8"/>
    </row>
    <row r="1294" spans="1:1" s="3" customFormat="1" x14ac:dyDescent="0.35">
      <c r="A1294" s="8"/>
    </row>
    <row r="1295" spans="1:1" s="3" customFormat="1" x14ac:dyDescent="0.35">
      <c r="A1295" s="8"/>
    </row>
    <row r="1296" spans="1:1" s="3" customFormat="1" x14ac:dyDescent="0.35">
      <c r="A1296" s="8"/>
    </row>
    <row r="1297" spans="1:1" s="3" customFormat="1" x14ac:dyDescent="0.35">
      <c r="A1297" s="8"/>
    </row>
    <row r="1298" spans="1:1" s="3" customFormat="1" x14ac:dyDescent="0.35">
      <c r="A1298" s="8"/>
    </row>
    <row r="1299" spans="1:1" s="3" customFormat="1" x14ac:dyDescent="0.35">
      <c r="A1299" s="8"/>
    </row>
    <row r="1300" spans="1:1" s="3" customFormat="1" x14ac:dyDescent="0.35">
      <c r="A1300" s="8"/>
    </row>
    <row r="1301" spans="1:1" s="3" customFormat="1" x14ac:dyDescent="0.35">
      <c r="A1301" s="8"/>
    </row>
    <row r="1302" spans="1:1" s="3" customFormat="1" x14ac:dyDescent="0.35">
      <c r="A1302" s="8"/>
    </row>
    <row r="1303" spans="1:1" s="3" customFormat="1" x14ac:dyDescent="0.35">
      <c r="A1303" s="8"/>
    </row>
    <row r="1304" spans="1:1" s="3" customFormat="1" x14ac:dyDescent="0.35">
      <c r="A1304" s="8"/>
    </row>
    <row r="1305" spans="1:1" s="3" customFormat="1" x14ac:dyDescent="0.35">
      <c r="A1305" s="8"/>
    </row>
    <row r="1306" spans="1:1" s="3" customFormat="1" x14ac:dyDescent="0.35">
      <c r="A1306" s="8"/>
    </row>
    <row r="1307" spans="1:1" s="3" customFormat="1" x14ac:dyDescent="0.35">
      <c r="A1307" s="8"/>
    </row>
    <row r="1308" spans="1:1" s="3" customFormat="1" x14ac:dyDescent="0.35">
      <c r="A1308" s="8"/>
    </row>
    <row r="1309" spans="1:1" s="3" customFormat="1" x14ac:dyDescent="0.35">
      <c r="A1309" s="8"/>
    </row>
    <row r="1310" spans="1:1" s="3" customFormat="1" x14ac:dyDescent="0.35">
      <c r="A1310" s="8"/>
    </row>
    <row r="1311" spans="1:1" s="3" customFormat="1" x14ac:dyDescent="0.35">
      <c r="A1311" s="8"/>
    </row>
    <row r="1312" spans="1:1" s="3" customFormat="1" x14ac:dyDescent="0.35">
      <c r="A1312" s="8"/>
    </row>
    <row r="1313" spans="1:1" s="3" customFormat="1" x14ac:dyDescent="0.35">
      <c r="A1313" s="8"/>
    </row>
    <row r="1314" spans="1:1" s="3" customFormat="1" x14ac:dyDescent="0.35">
      <c r="A1314" s="8"/>
    </row>
    <row r="1315" spans="1:1" s="3" customFormat="1" x14ac:dyDescent="0.35">
      <c r="A1315" s="8"/>
    </row>
    <row r="1316" spans="1:1" s="3" customFormat="1" x14ac:dyDescent="0.35">
      <c r="A1316" s="8"/>
    </row>
    <row r="1317" spans="1:1" s="3" customFormat="1" x14ac:dyDescent="0.35">
      <c r="A1317" s="8"/>
    </row>
    <row r="1318" spans="1:1" s="3" customFormat="1" x14ac:dyDescent="0.35">
      <c r="A1318" s="8"/>
    </row>
    <row r="1319" spans="1:1" s="3" customFormat="1" x14ac:dyDescent="0.35">
      <c r="A1319" s="8"/>
    </row>
    <row r="1320" spans="1:1" s="3" customFormat="1" x14ac:dyDescent="0.35">
      <c r="A1320" s="8"/>
    </row>
    <row r="1321" spans="1:1" s="3" customFormat="1" x14ac:dyDescent="0.35">
      <c r="A1321" s="8"/>
    </row>
    <row r="1322" spans="1:1" s="3" customFormat="1" x14ac:dyDescent="0.35">
      <c r="A1322" s="8"/>
    </row>
    <row r="1323" spans="1:1" s="3" customFormat="1" x14ac:dyDescent="0.35">
      <c r="A1323" s="8"/>
    </row>
    <row r="1324" spans="1:1" s="3" customFormat="1" x14ac:dyDescent="0.35">
      <c r="A1324" s="8"/>
    </row>
    <row r="1325" spans="1:1" s="3" customFormat="1" x14ac:dyDescent="0.35">
      <c r="A1325" s="8"/>
    </row>
    <row r="1326" spans="1:1" s="3" customFormat="1" x14ac:dyDescent="0.35">
      <c r="A1326" s="8"/>
    </row>
    <row r="1327" spans="1:1" s="3" customFormat="1" x14ac:dyDescent="0.35">
      <c r="A1327" s="8"/>
    </row>
    <row r="1328" spans="1:1" s="3" customFormat="1" x14ac:dyDescent="0.35">
      <c r="A1328" s="8"/>
    </row>
    <row r="1329" spans="1:1" s="3" customFormat="1" x14ac:dyDescent="0.35">
      <c r="A1329" s="8"/>
    </row>
    <row r="1330" spans="1:1" s="3" customFormat="1" x14ac:dyDescent="0.35">
      <c r="A1330" s="8"/>
    </row>
    <row r="1331" spans="1:1" s="3" customFormat="1" x14ac:dyDescent="0.35">
      <c r="A1331" s="8"/>
    </row>
    <row r="1332" spans="1:1" s="3" customFormat="1" x14ac:dyDescent="0.35">
      <c r="A1332" s="8"/>
    </row>
    <row r="1333" spans="1:1" s="3" customFormat="1" x14ac:dyDescent="0.35">
      <c r="A1333" s="8"/>
    </row>
    <row r="1334" spans="1:1" s="3" customFormat="1" x14ac:dyDescent="0.35">
      <c r="A1334" s="8"/>
    </row>
    <row r="1335" spans="1:1" s="3" customFormat="1" x14ac:dyDescent="0.35">
      <c r="A1335" s="8"/>
    </row>
    <row r="1336" spans="1:1" s="3" customFormat="1" x14ac:dyDescent="0.35">
      <c r="A1336" s="8"/>
    </row>
    <row r="1337" spans="1:1" s="3" customFormat="1" x14ac:dyDescent="0.35">
      <c r="A1337" s="8"/>
    </row>
    <row r="1338" spans="1:1" s="3" customFormat="1" x14ac:dyDescent="0.35">
      <c r="A1338" s="8"/>
    </row>
    <row r="1339" spans="1:1" s="3" customFormat="1" x14ac:dyDescent="0.35">
      <c r="A1339" s="8"/>
    </row>
    <row r="1340" spans="1:1" s="3" customFormat="1" x14ac:dyDescent="0.35">
      <c r="A1340" s="8"/>
    </row>
    <row r="1341" spans="1:1" s="3" customFormat="1" x14ac:dyDescent="0.35">
      <c r="A1341" s="8"/>
    </row>
    <row r="1342" spans="1:1" s="3" customFormat="1" x14ac:dyDescent="0.35">
      <c r="A1342" s="8"/>
    </row>
    <row r="1343" spans="1:1" s="3" customFormat="1" x14ac:dyDescent="0.35">
      <c r="A1343" s="8"/>
    </row>
    <row r="1344" spans="1:1" s="3" customFormat="1" x14ac:dyDescent="0.35">
      <c r="A1344" s="8"/>
    </row>
    <row r="1345" spans="1:1" s="3" customFormat="1" x14ac:dyDescent="0.35">
      <c r="A1345" s="8"/>
    </row>
    <row r="1346" spans="1:1" s="3" customFormat="1" x14ac:dyDescent="0.35">
      <c r="A1346" s="8"/>
    </row>
    <row r="1347" spans="1:1" s="3" customFormat="1" x14ac:dyDescent="0.35">
      <c r="A1347" s="8"/>
    </row>
    <row r="1348" spans="1:1" s="3" customFormat="1" x14ac:dyDescent="0.35">
      <c r="A1348" s="8"/>
    </row>
    <row r="1349" spans="1:1" s="3" customFormat="1" x14ac:dyDescent="0.35">
      <c r="A1349" s="8"/>
    </row>
    <row r="1350" spans="1:1" s="3" customFormat="1" x14ac:dyDescent="0.35">
      <c r="A1350" s="8"/>
    </row>
    <row r="1351" spans="1:1" s="3" customFormat="1" x14ac:dyDescent="0.35">
      <c r="A1351" s="8"/>
    </row>
    <row r="1352" spans="1:1" s="3" customFormat="1" x14ac:dyDescent="0.35">
      <c r="A1352" s="8"/>
    </row>
    <row r="1353" spans="1:1" s="3" customFormat="1" x14ac:dyDescent="0.35">
      <c r="A1353" s="8"/>
    </row>
    <row r="1354" spans="1:1" s="3" customFormat="1" x14ac:dyDescent="0.35">
      <c r="A1354" s="8"/>
    </row>
    <row r="1355" spans="1:1" s="3" customFormat="1" x14ac:dyDescent="0.35">
      <c r="A1355" s="8"/>
    </row>
    <row r="1356" spans="1:1" s="3" customFormat="1" x14ac:dyDescent="0.35">
      <c r="A1356" s="8"/>
    </row>
    <row r="1357" spans="1:1" s="3" customFormat="1" x14ac:dyDescent="0.35">
      <c r="A1357" s="8"/>
    </row>
    <row r="1358" spans="1:1" s="3" customFormat="1" x14ac:dyDescent="0.35">
      <c r="A1358" s="8"/>
    </row>
    <row r="1359" spans="1:1" s="3" customFormat="1" x14ac:dyDescent="0.35">
      <c r="A1359" s="8"/>
    </row>
    <row r="1360" spans="1:1" s="3" customFormat="1" x14ac:dyDescent="0.35">
      <c r="A1360" s="8"/>
    </row>
    <row r="1361" spans="1:1" s="3" customFormat="1" x14ac:dyDescent="0.35">
      <c r="A1361" s="8"/>
    </row>
    <row r="1362" spans="1:1" s="3" customFormat="1" x14ac:dyDescent="0.35">
      <c r="A1362" s="8"/>
    </row>
    <row r="1363" spans="1:1" s="3" customFormat="1" x14ac:dyDescent="0.35">
      <c r="A1363" s="8"/>
    </row>
    <row r="1364" spans="1:1" s="3" customFormat="1" x14ac:dyDescent="0.35">
      <c r="A1364" s="8"/>
    </row>
    <row r="1365" spans="1:1" s="3" customFormat="1" x14ac:dyDescent="0.35">
      <c r="A1365" s="8"/>
    </row>
    <row r="1366" spans="1:1" s="3" customFormat="1" x14ac:dyDescent="0.35">
      <c r="A1366" s="8"/>
    </row>
    <row r="1367" spans="1:1" s="3" customFormat="1" x14ac:dyDescent="0.35">
      <c r="A1367" s="8"/>
    </row>
    <row r="1368" spans="1:1" s="3" customFormat="1" x14ac:dyDescent="0.35">
      <c r="A1368" s="8"/>
    </row>
    <row r="1369" spans="1:1" s="3" customFormat="1" x14ac:dyDescent="0.35">
      <c r="A1369" s="8"/>
    </row>
    <row r="1370" spans="1:1" s="3" customFormat="1" x14ac:dyDescent="0.35">
      <c r="A1370" s="8"/>
    </row>
    <row r="1371" spans="1:1" s="3" customFormat="1" x14ac:dyDescent="0.35">
      <c r="A1371" s="8"/>
    </row>
    <row r="1372" spans="1:1" s="3" customFormat="1" x14ac:dyDescent="0.35">
      <c r="A1372" s="8"/>
    </row>
    <row r="1373" spans="1:1" s="3" customFormat="1" x14ac:dyDescent="0.35">
      <c r="A1373" s="8"/>
    </row>
    <row r="1374" spans="1:1" s="3" customFormat="1" x14ac:dyDescent="0.35">
      <c r="A1374" s="8"/>
    </row>
    <row r="1375" spans="1:1" s="3" customFormat="1" x14ac:dyDescent="0.35">
      <c r="A1375" s="8"/>
    </row>
    <row r="1376" spans="1:1" s="3" customFormat="1" x14ac:dyDescent="0.35">
      <c r="A1376" s="8"/>
    </row>
    <row r="1377" spans="1:1" s="3" customFormat="1" x14ac:dyDescent="0.35">
      <c r="A1377" s="8"/>
    </row>
    <row r="1378" spans="1:1" s="3" customFormat="1" x14ac:dyDescent="0.35">
      <c r="A1378" s="8"/>
    </row>
    <row r="1379" spans="1:1" s="3" customFormat="1" x14ac:dyDescent="0.35">
      <c r="A1379" s="8"/>
    </row>
    <row r="1380" spans="1:1" s="3" customFormat="1" x14ac:dyDescent="0.35">
      <c r="A1380" s="8"/>
    </row>
    <row r="1381" spans="1:1" s="3" customFormat="1" x14ac:dyDescent="0.35">
      <c r="A1381" s="8"/>
    </row>
    <row r="1382" spans="1:1" s="3" customFormat="1" x14ac:dyDescent="0.35">
      <c r="A1382" s="8"/>
    </row>
    <row r="1383" spans="1:1" s="3" customFormat="1" x14ac:dyDescent="0.35">
      <c r="A1383" s="8"/>
    </row>
    <row r="1384" spans="1:1" s="3" customFormat="1" x14ac:dyDescent="0.35">
      <c r="A1384" s="8"/>
    </row>
    <row r="1385" spans="1:1" s="3" customFormat="1" x14ac:dyDescent="0.35">
      <c r="A1385" s="8"/>
    </row>
    <row r="1386" spans="1:1" s="3" customFormat="1" x14ac:dyDescent="0.35">
      <c r="A1386" s="8"/>
    </row>
    <row r="1387" spans="1:1" s="3" customFormat="1" x14ac:dyDescent="0.35">
      <c r="A1387" s="8"/>
    </row>
    <row r="1388" spans="1:1" s="3" customFormat="1" x14ac:dyDescent="0.35">
      <c r="A1388" s="8"/>
    </row>
    <row r="1389" spans="1:1" s="3" customFormat="1" x14ac:dyDescent="0.35">
      <c r="A1389" s="8"/>
    </row>
    <row r="1390" spans="1:1" s="3" customFormat="1" x14ac:dyDescent="0.35">
      <c r="A1390" s="8"/>
    </row>
    <row r="1391" spans="1:1" s="3" customFormat="1" x14ac:dyDescent="0.35">
      <c r="A1391" s="8"/>
    </row>
    <row r="1392" spans="1:1" s="3" customFormat="1" x14ac:dyDescent="0.35">
      <c r="A1392" s="8"/>
    </row>
    <row r="1393" spans="1:1" s="3" customFormat="1" x14ac:dyDescent="0.35">
      <c r="A1393" s="8"/>
    </row>
    <row r="1394" spans="1:1" s="3" customFormat="1" x14ac:dyDescent="0.35">
      <c r="A1394" s="8"/>
    </row>
    <row r="1395" spans="1:1" s="3" customFormat="1" x14ac:dyDescent="0.35">
      <c r="A1395" s="8"/>
    </row>
    <row r="1396" spans="1:1" s="3" customFormat="1" x14ac:dyDescent="0.35">
      <c r="A1396" s="8"/>
    </row>
    <row r="1397" spans="1:1" s="3" customFormat="1" x14ac:dyDescent="0.35">
      <c r="A1397" s="8"/>
    </row>
    <row r="1398" spans="1:1" s="3" customFormat="1" x14ac:dyDescent="0.35">
      <c r="A1398" s="8"/>
    </row>
    <row r="1399" spans="1:1" s="3" customFormat="1" x14ac:dyDescent="0.35">
      <c r="A1399" s="8"/>
    </row>
    <row r="1400" spans="1:1" s="3" customFormat="1" x14ac:dyDescent="0.35">
      <c r="A1400" s="8"/>
    </row>
    <row r="1401" spans="1:1" s="3" customFormat="1" x14ac:dyDescent="0.35">
      <c r="A1401" s="8"/>
    </row>
    <row r="1402" spans="1:1" s="3" customFormat="1" x14ac:dyDescent="0.35">
      <c r="A1402" s="8"/>
    </row>
    <row r="1403" spans="1:1" s="3" customFormat="1" x14ac:dyDescent="0.35">
      <c r="A1403" s="8"/>
    </row>
    <row r="1404" spans="1:1" s="3" customFormat="1" x14ac:dyDescent="0.35">
      <c r="A1404" s="8"/>
    </row>
    <row r="1405" spans="1:1" s="3" customFormat="1" x14ac:dyDescent="0.35">
      <c r="A1405" s="8"/>
    </row>
    <row r="1406" spans="1:1" s="3" customFormat="1" x14ac:dyDescent="0.35">
      <c r="A1406" s="8"/>
    </row>
    <row r="1407" spans="1:1" s="3" customFormat="1" x14ac:dyDescent="0.35">
      <c r="A1407" s="8"/>
    </row>
    <row r="1408" spans="1:1" s="3" customFormat="1" x14ac:dyDescent="0.35">
      <c r="A1408" s="8"/>
    </row>
    <row r="1409" spans="1:1" s="3" customFormat="1" x14ac:dyDescent="0.35">
      <c r="A1409" s="8"/>
    </row>
    <row r="1410" spans="1:1" s="3" customFormat="1" x14ac:dyDescent="0.35">
      <c r="A1410" s="8"/>
    </row>
    <row r="1411" spans="1:1" s="3" customFormat="1" x14ac:dyDescent="0.35">
      <c r="A1411" s="8"/>
    </row>
    <row r="1412" spans="1:1" s="3" customFormat="1" x14ac:dyDescent="0.35">
      <c r="A1412" s="8"/>
    </row>
    <row r="1413" spans="1:1" s="3" customFormat="1" x14ac:dyDescent="0.35">
      <c r="A1413" s="8"/>
    </row>
    <row r="1414" spans="1:1" s="3" customFormat="1" x14ac:dyDescent="0.35">
      <c r="A1414" s="8"/>
    </row>
    <row r="1415" spans="1:1" s="3" customFormat="1" x14ac:dyDescent="0.35">
      <c r="A1415" s="8"/>
    </row>
    <row r="1416" spans="1:1" s="3" customFormat="1" x14ac:dyDescent="0.35">
      <c r="A1416" s="8"/>
    </row>
    <row r="1417" spans="1:1" s="3" customFormat="1" x14ac:dyDescent="0.35">
      <c r="A1417" s="8"/>
    </row>
    <row r="1418" spans="1:1" s="3" customFormat="1" x14ac:dyDescent="0.35">
      <c r="A1418" s="8"/>
    </row>
    <row r="1419" spans="1:1" s="3" customFormat="1" x14ac:dyDescent="0.35">
      <c r="A1419" s="8"/>
    </row>
    <row r="1420" spans="1:1" s="3" customFormat="1" x14ac:dyDescent="0.35">
      <c r="A1420" s="8"/>
    </row>
    <row r="1421" spans="1:1" s="3" customFormat="1" x14ac:dyDescent="0.35">
      <c r="A1421" s="8"/>
    </row>
    <row r="1422" spans="1:1" s="3" customFormat="1" x14ac:dyDescent="0.35">
      <c r="A1422" s="8"/>
    </row>
    <row r="1423" spans="1:1" s="3" customFormat="1" x14ac:dyDescent="0.35">
      <c r="A1423" s="8"/>
    </row>
    <row r="1424" spans="1:1" s="3" customFormat="1" x14ac:dyDescent="0.35">
      <c r="A1424" s="8"/>
    </row>
    <row r="1425" spans="1:1" s="3" customFormat="1" x14ac:dyDescent="0.35">
      <c r="A1425" s="8"/>
    </row>
    <row r="1426" spans="1:1" s="3" customFormat="1" x14ac:dyDescent="0.35">
      <c r="A1426" s="8"/>
    </row>
    <row r="1427" spans="1:1" s="3" customFormat="1" x14ac:dyDescent="0.35">
      <c r="A1427" s="8"/>
    </row>
    <row r="1428" spans="1:1" s="3" customFormat="1" x14ac:dyDescent="0.35">
      <c r="A1428" s="8"/>
    </row>
    <row r="1429" spans="1:1" s="3" customFormat="1" x14ac:dyDescent="0.35">
      <c r="A1429" s="8"/>
    </row>
    <row r="1430" spans="1:1" s="3" customFormat="1" x14ac:dyDescent="0.35">
      <c r="A1430" s="8"/>
    </row>
    <row r="1431" spans="1:1" s="3" customFormat="1" x14ac:dyDescent="0.35">
      <c r="A1431" s="8"/>
    </row>
    <row r="1432" spans="1:1" s="3" customFormat="1" x14ac:dyDescent="0.35">
      <c r="A1432" s="8"/>
    </row>
    <row r="1433" spans="1:1" s="3" customFormat="1" x14ac:dyDescent="0.35">
      <c r="A1433" s="8"/>
    </row>
    <row r="1434" spans="1:1" s="3" customFormat="1" x14ac:dyDescent="0.35">
      <c r="A1434" s="8"/>
    </row>
    <row r="1435" spans="1:1" s="3" customFormat="1" x14ac:dyDescent="0.35">
      <c r="A1435" s="8"/>
    </row>
    <row r="1436" spans="1:1" s="3" customFormat="1" x14ac:dyDescent="0.35">
      <c r="A1436" s="8"/>
    </row>
    <row r="1437" spans="1:1" s="3" customFormat="1" x14ac:dyDescent="0.35">
      <c r="A1437" s="8"/>
    </row>
    <row r="1438" spans="1:1" s="3" customFormat="1" x14ac:dyDescent="0.35">
      <c r="A1438" s="8"/>
    </row>
    <row r="1439" spans="1:1" s="3" customFormat="1" x14ac:dyDescent="0.35">
      <c r="A1439" s="8"/>
    </row>
    <row r="1440" spans="1:1" s="3" customFormat="1" x14ac:dyDescent="0.35">
      <c r="A1440" s="8"/>
    </row>
    <row r="1441" spans="1:1" s="3" customFormat="1" x14ac:dyDescent="0.35">
      <c r="A1441" s="8"/>
    </row>
    <row r="1442" spans="1:1" s="3" customFormat="1" x14ac:dyDescent="0.35">
      <c r="A1442" s="8"/>
    </row>
    <row r="1443" spans="1:1" s="3" customFormat="1" x14ac:dyDescent="0.35">
      <c r="A1443" s="8"/>
    </row>
    <row r="1444" spans="1:1" s="3" customFormat="1" x14ac:dyDescent="0.35">
      <c r="A1444" s="8"/>
    </row>
    <row r="1445" spans="1:1" s="3" customFormat="1" x14ac:dyDescent="0.35">
      <c r="A1445" s="8"/>
    </row>
    <row r="1446" spans="1:1" s="3" customFormat="1" x14ac:dyDescent="0.35">
      <c r="A1446" s="8"/>
    </row>
    <row r="1447" spans="1:1" s="3" customFormat="1" x14ac:dyDescent="0.35">
      <c r="A1447" s="8"/>
    </row>
  </sheetData>
  <sheetProtection selectLockedCells="1"/>
  <mergeCells count="27">
    <mergeCell ref="B34:E34"/>
    <mergeCell ref="A38:E38"/>
    <mergeCell ref="B43:E43"/>
    <mergeCell ref="B44:E44"/>
    <mergeCell ref="B45:E45"/>
    <mergeCell ref="B39:E39"/>
    <mergeCell ref="B40:E40"/>
    <mergeCell ref="B41:E41"/>
    <mergeCell ref="B42:E42"/>
    <mergeCell ref="B35:E35"/>
    <mergeCell ref="B36:E36"/>
    <mergeCell ref="A55:E55"/>
    <mergeCell ref="B54:E54"/>
    <mergeCell ref="B2:E2"/>
    <mergeCell ref="B30:D30"/>
    <mergeCell ref="B32:E32"/>
    <mergeCell ref="B33:E33"/>
    <mergeCell ref="B3:E3"/>
    <mergeCell ref="B37:D37"/>
    <mergeCell ref="B50:E50"/>
    <mergeCell ref="B51:E51"/>
    <mergeCell ref="B52:E52"/>
    <mergeCell ref="B53:E53"/>
    <mergeCell ref="B46:E46"/>
    <mergeCell ref="B47:E47"/>
    <mergeCell ref="B48:E48"/>
    <mergeCell ref="B49:E49"/>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78F1DE-C19B-43C7-9432-D11C62D8282B}">
  <dimension ref="A1:AFC2494"/>
  <sheetViews>
    <sheetView workbookViewId="0">
      <selection activeCell="C6" sqref="C6"/>
    </sheetView>
  </sheetViews>
  <sheetFormatPr defaultColWidth="12.54296875" defaultRowHeight="14.5" x14ac:dyDescent="0.35"/>
  <cols>
    <col min="1" max="1" width="3.7265625" style="5" customWidth="1"/>
    <col min="2" max="2" width="68.26953125" customWidth="1"/>
    <col min="3" max="3" width="31.1796875" customWidth="1"/>
    <col min="4" max="835" width="12.54296875" style="3"/>
  </cols>
  <sheetData>
    <row r="1" spans="1:835" s="3" customFormat="1" ht="15" thickBot="1" x14ac:dyDescent="0.4">
      <c r="A1" s="8"/>
    </row>
    <row r="2" spans="1:835" s="3" customFormat="1" ht="44.5" customHeight="1" thickBot="1" x14ac:dyDescent="0.4">
      <c r="A2" s="11"/>
      <c r="B2" s="555" t="s">
        <v>290</v>
      </c>
      <c r="C2" s="556"/>
    </row>
    <row r="3" spans="1:835" ht="16" thickBot="1" x14ac:dyDescent="0.4">
      <c r="A3" s="22"/>
      <c r="B3" s="559" t="s">
        <v>236</v>
      </c>
      <c r="C3" s="560"/>
    </row>
    <row r="4" spans="1:835" ht="15" thickBot="1" x14ac:dyDescent="0.4">
      <c r="A4" s="15"/>
      <c r="B4" s="274" t="s">
        <v>25</v>
      </c>
      <c r="C4" s="275" t="s">
        <v>27</v>
      </c>
    </row>
    <row r="5" spans="1:835" s="3" customFormat="1" ht="15" customHeight="1" x14ac:dyDescent="0.35">
      <c r="A5" s="17"/>
      <c r="B5" s="303" t="s">
        <v>88</v>
      </c>
      <c r="C5" s="304" t="s">
        <v>89</v>
      </c>
    </row>
    <row r="6" spans="1:835" s="3" customFormat="1" ht="15" customHeight="1" x14ac:dyDescent="0.35">
      <c r="A6" s="6"/>
      <c r="B6" s="189" t="s">
        <v>90</v>
      </c>
      <c r="C6" s="233">
        <v>0</v>
      </c>
    </row>
    <row r="7" spans="1:835" s="3" customFormat="1" ht="15" customHeight="1" x14ac:dyDescent="0.35">
      <c r="A7" s="6"/>
      <c r="B7" s="189" t="s">
        <v>91</v>
      </c>
      <c r="C7" s="233">
        <v>0</v>
      </c>
    </row>
    <row r="8" spans="1:835" s="3" customFormat="1" ht="15" customHeight="1" x14ac:dyDescent="0.35">
      <c r="A8" s="6"/>
      <c r="B8" s="189" t="s">
        <v>92</v>
      </c>
      <c r="C8" s="233">
        <v>0</v>
      </c>
    </row>
    <row r="9" spans="1:835" s="3" customFormat="1" ht="15" customHeight="1" x14ac:dyDescent="0.35">
      <c r="A9" s="6"/>
      <c r="B9" s="189" t="s">
        <v>93</v>
      </c>
      <c r="C9" s="233">
        <v>0</v>
      </c>
    </row>
    <row r="10" spans="1:835" ht="15" customHeight="1" x14ac:dyDescent="0.35">
      <c r="A10" s="8"/>
      <c r="B10" s="229" t="s">
        <v>137</v>
      </c>
      <c r="C10" s="233">
        <v>0</v>
      </c>
    </row>
    <row r="11" spans="1:835" s="3" customFormat="1" ht="29" x14ac:dyDescent="0.35">
      <c r="A11" s="16"/>
      <c r="B11" s="231" t="s">
        <v>191</v>
      </c>
      <c r="C11" s="68"/>
    </row>
    <row r="12" spans="1:835" s="3" customFormat="1" ht="15" customHeight="1" x14ac:dyDescent="0.35">
      <c r="A12" s="6"/>
      <c r="B12" s="326" t="s">
        <v>177</v>
      </c>
      <c r="C12" s="233">
        <v>0</v>
      </c>
    </row>
    <row r="13" spans="1:835" ht="15" customHeight="1" x14ac:dyDescent="0.35">
      <c r="A13" s="6"/>
      <c r="B13" s="327" t="s">
        <v>177</v>
      </c>
      <c r="C13" s="233">
        <v>0</v>
      </c>
    </row>
    <row r="14" spans="1:835" s="3" customFormat="1" x14ac:dyDescent="0.35">
      <c r="A14" s="6"/>
      <c r="B14" s="327" t="s">
        <v>177</v>
      </c>
      <c r="C14" s="233">
        <v>0</v>
      </c>
    </row>
    <row r="15" spans="1:835" s="3" customFormat="1" x14ac:dyDescent="0.35">
      <c r="A15" s="6"/>
      <c r="B15" s="327" t="s">
        <v>177</v>
      </c>
      <c r="C15" s="233">
        <v>0</v>
      </c>
    </row>
    <row r="16" spans="1:835" s="96" customFormat="1" x14ac:dyDescent="0.3">
      <c r="A16" s="6"/>
      <c r="B16" s="327" t="s">
        <v>177</v>
      </c>
      <c r="C16" s="233">
        <v>0</v>
      </c>
      <c r="D16" s="95"/>
      <c r="E16" s="95"/>
      <c r="F16" s="95"/>
      <c r="G16" s="95"/>
      <c r="H16" s="95"/>
      <c r="I16" s="95"/>
      <c r="J16" s="95"/>
      <c r="K16" s="95"/>
      <c r="L16" s="95"/>
      <c r="M16" s="95"/>
      <c r="N16" s="95"/>
      <c r="O16" s="95"/>
      <c r="P16" s="95"/>
      <c r="Q16" s="95"/>
      <c r="R16" s="95"/>
      <c r="S16" s="95"/>
      <c r="T16" s="95"/>
      <c r="U16" s="95"/>
      <c r="V16" s="95"/>
      <c r="W16" s="95"/>
      <c r="X16" s="95"/>
      <c r="Y16" s="95"/>
      <c r="Z16" s="95"/>
      <c r="AA16" s="95"/>
      <c r="AB16" s="95"/>
      <c r="AC16" s="95"/>
      <c r="AD16" s="95"/>
      <c r="AE16" s="95"/>
      <c r="AF16" s="95"/>
      <c r="AG16" s="95"/>
      <c r="AH16" s="95"/>
      <c r="AI16" s="95"/>
      <c r="AJ16" s="95"/>
      <c r="AK16" s="95"/>
      <c r="AL16" s="95"/>
      <c r="AM16" s="95"/>
      <c r="AN16" s="95"/>
      <c r="AO16" s="95"/>
      <c r="AP16" s="95"/>
      <c r="AQ16" s="95"/>
      <c r="AR16" s="95"/>
      <c r="AS16" s="95"/>
      <c r="AT16" s="95"/>
      <c r="AU16" s="95"/>
      <c r="AV16" s="95"/>
      <c r="AW16" s="95"/>
      <c r="AX16" s="95"/>
      <c r="AY16" s="95"/>
      <c r="AZ16" s="95"/>
      <c r="BA16" s="95"/>
      <c r="BB16" s="95"/>
      <c r="BC16" s="95"/>
      <c r="BD16" s="95"/>
      <c r="BE16" s="95"/>
      <c r="BF16" s="95"/>
      <c r="BG16" s="95"/>
      <c r="BH16" s="95"/>
      <c r="BI16" s="95"/>
      <c r="BJ16" s="95"/>
      <c r="BK16" s="95"/>
      <c r="BL16" s="95"/>
      <c r="BM16" s="95"/>
      <c r="BN16" s="95"/>
      <c r="BO16" s="95"/>
      <c r="BP16" s="95"/>
      <c r="BQ16" s="95"/>
      <c r="BR16" s="95"/>
      <c r="BS16" s="95"/>
      <c r="BT16" s="95"/>
      <c r="BU16" s="95"/>
      <c r="BV16" s="95"/>
      <c r="BW16" s="95"/>
      <c r="BX16" s="95"/>
      <c r="BY16" s="95"/>
      <c r="BZ16" s="95"/>
      <c r="CA16" s="95"/>
      <c r="CB16" s="95"/>
      <c r="CC16" s="95"/>
      <c r="CD16" s="95"/>
      <c r="CE16" s="95"/>
      <c r="CF16" s="95"/>
      <c r="CG16" s="95"/>
      <c r="CH16" s="95"/>
      <c r="CI16" s="95"/>
      <c r="CJ16" s="95"/>
      <c r="CK16" s="95"/>
      <c r="CL16" s="95"/>
      <c r="CM16" s="95"/>
      <c r="CN16" s="95"/>
      <c r="CO16" s="95"/>
      <c r="CP16" s="95"/>
      <c r="CQ16" s="95"/>
      <c r="CR16" s="95"/>
      <c r="CS16" s="95"/>
      <c r="CT16" s="95"/>
      <c r="CU16" s="95"/>
      <c r="CV16" s="95"/>
      <c r="CW16" s="95"/>
      <c r="CX16" s="95"/>
      <c r="CY16" s="95"/>
      <c r="CZ16" s="95"/>
      <c r="DA16" s="95"/>
      <c r="DB16" s="95"/>
      <c r="DC16" s="95"/>
      <c r="DD16" s="95"/>
      <c r="DE16" s="95"/>
      <c r="DF16" s="95"/>
      <c r="DG16" s="95"/>
      <c r="DH16" s="95"/>
      <c r="DI16" s="95"/>
      <c r="DJ16" s="95"/>
      <c r="DK16" s="95"/>
      <c r="DL16" s="95"/>
      <c r="DM16" s="95"/>
      <c r="DN16" s="95"/>
      <c r="DO16" s="95"/>
      <c r="DP16" s="95"/>
      <c r="DQ16" s="95"/>
      <c r="DR16" s="95"/>
      <c r="DS16" s="95"/>
      <c r="DT16" s="95"/>
      <c r="DU16" s="95"/>
      <c r="DV16" s="95"/>
      <c r="DW16" s="95"/>
      <c r="DX16" s="95"/>
      <c r="DY16" s="95"/>
      <c r="DZ16" s="95"/>
      <c r="EA16" s="95"/>
      <c r="EB16" s="95"/>
      <c r="EC16" s="95"/>
      <c r="ED16" s="95"/>
      <c r="EE16" s="95"/>
      <c r="EF16" s="95"/>
      <c r="EG16" s="95"/>
      <c r="EH16" s="95"/>
      <c r="EI16" s="95"/>
      <c r="EJ16" s="95"/>
      <c r="EK16" s="95"/>
      <c r="EL16" s="95"/>
      <c r="EM16" s="95"/>
      <c r="EN16" s="95"/>
      <c r="EO16" s="95"/>
      <c r="EP16" s="95"/>
      <c r="EQ16" s="95"/>
      <c r="ER16" s="95"/>
      <c r="ES16" s="95"/>
      <c r="ET16" s="95"/>
      <c r="EU16" s="95"/>
      <c r="EV16" s="95"/>
      <c r="EW16" s="95"/>
      <c r="EX16" s="95"/>
      <c r="EY16" s="95"/>
      <c r="EZ16" s="95"/>
      <c r="FA16" s="95"/>
      <c r="FB16" s="95"/>
      <c r="FC16" s="95"/>
      <c r="FD16" s="95"/>
      <c r="FE16" s="95"/>
      <c r="FF16" s="95"/>
      <c r="FG16" s="95"/>
      <c r="FH16" s="95"/>
      <c r="FI16" s="95"/>
      <c r="FJ16" s="95"/>
      <c r="FK16" s="95"/>
      <c r="FL16" s="95"/>
      <c r="FM16" s="95"/>
      <c r="FN16" s="95"/>
      <c r="FO16" s="95"/>
      <c r="FP16" s="95"/>
      <c r="FQ16" s="95"/>
      <c r="FR16" s="95"/>
      <c r="FS16" s="95"/>
      <c r="FT16" s="95"/>
      <c r="FU16" s="95"/>
      <c r="FV16" s="95"/>
      <c r="FW16" s="95"/>
      <c r="FX16" s="95"/>
      <c r="FY16" s="95"/>
      <c r="FZ16" s="95"/>
      <c r="GA16" s="95"/>
      <c r="GB16" s="95"/>
      <c r="GC16" s="95"/>
      <c r="GD16" s="95"/>
      <c r="GE16" s="95"/>
      <c r="GF16" s="95"/>
      <c r="GG16" s="95"/>
      <c r="GH16" s="95"/>
      <c r="GI16" s="95"/>
      <c r="GJ16" s="95"/>
      <c r="GK16" s="95"/>
      <c r="GL16" s="95"/>
      <c r="GM16" s="95"/>
      <c r="GN16" s="95"/>
      <c r="GO16" s="95"/>
      <c r="GP16" s="95"/>
      <c r="GQ16" s="95"/>
      <c r="GR16" s="95"/>
      <c r="GS16" s="95"/>
      <c r="GT16" s="95"/>
      <c r="GU16" s="95"/>
      <c r="GV16" s="95"/>
      <c r="GW16" s="95"/>
      <c r="GX16" s="95"/>
      <c r="GY16" s="95"/>
      <c r="GZ16" s="95"/>
      <c r="HA16" s="95"/>
      <c r="HB16" s="95"/>
      <c r="HC16" s="95"/>
      <c r="HD16" s="95"/>
      <c r="HE16" s="95"/>
      <c r="HF16" s="95"/>
      <c r="HG16" s="95"/>
      <c r="HH16" s="95"/>
      <c r="HI16" s="95"/>
      <c r="HJ16" s="95"/>
      <c r="HK16" s="95"/>
      <c r="HL16" s="95"/>
      <c r="HM16" s="95"/>
      <c r="HN16" s="95"/>
      <c r="HO16" s="95"/>
      <c r="HP16" s="95"/>
      <c r="HQ16" s="95"/>
      <c r="HR16" s="95"/>
      <c r="HS16" s="95"/>
      <c r="HT16" s="95"/>
      <c r="HU16" s="95"/>
      <c r="HV16" s="95"/>
      <c r="HW16" s="95"/>
      <c r="HX16" s="95"/>
      <c r="HY16" s="95"/>
      <c r="HZ16" s="95"/>
      <c r="IA16" s="95"/>
      <c r="IB16" s="95"/>
      <c r="IC16" s="95"/>
      <c r="ID16" s="95"/>
      <c r="IE16" s="95"/>
      <c r="IF16" s="95"/>
      <c r="IG16" s="95"/>
      <c r="IH16" s="95"/>
      <c r="II16" s="95"/>
      <c r="IJ16" s="95"/>
      <c r="IK16" s="95"/>
      <c r="IL16" s="95"/>
      <c r="IM16" s="95"/>
      <c r="IN16" s="95"/>
      <c r="IO16" s="95"/>
      <c r="IP16" s="95"/>
      <c r="IQ16" s="95"/>
      <c r="IR16" s="95"/>
      <c r="IS16" s="95"/>
      <c r="IT16" s="95"/>
      <c r="IU16" s="95"/>
      <c r="IV16" s="95"/>
      <c r="IW16" s="95"/>
      <c r="IX16" s="95"/>
      <c r="IY16" s="95"/>
      <c r="IZ16" s="95"/>
      <c r="JA16" s="95"/>
      <c r="JB16" s="95"/>
      <c r="JC16" s="95"/>
      <c r="JD16" s="95"/>
      <c r="JE16" s="95"/>
      <c r="JF16" s="95"/>
      <c r="JG16" s="95"/>
      <c r="JH16" s="95"/>
      <c r="JI16" s="95"/>
      <c r="JJ16" s="95"/>
      <c r="JK16" s="95"/>
      <c r="JL16" s="95"/>
      <c r="JM16" s="95"/>
      <c r="JN16" s="95"/>
      <c r="JO16" s="95"/>
      <c r="JP16" s="95"/>
      <c r="JQ16" s="95"/>
      <c r="JR16" s="95"/>
      <c r="JS16" s="95"/>
      <c r="JT16" s="95"/>
      <c r="JU16" s="95"/>
      <c r="JV16" s="95"/>
      <c r="JW16" s="95"/>
      <c r="JX16" s="95"/>
      <c r="JY16" s="95"/>
      <c r="JZ16" s="95"/>
      <c r="KA16" s="95"/>
      <c r="KB16" s="95"/>
      <c r="KC16" s="95"/>
      <c r="KD16" s="95"/>
      <c r="KE16" s="95"/>
      <c r="KF16" s="95"/>
      <c r="KG16" s="95"/>
      <c r="KH16" s="95"/>
      <c r="KI16" s="95"/>
      <c r="KJ16" s="95"/>
      <c r="KK16" s="95"/>
      <c r="KL16" s="95"/>
      <c r="KM16" s="95"/>
      <c r="KN16" s="95"/>
      <c r="KO16" s="95"/>
      <c r="KP16" s="95"/>
      <c r="KQ16" s="95"/>
      <c r="KR16" s="95"/>
      <c r="KS16" s="95"/>
      <c r="KT16" s="95"/>
      <c r="KU16" s="95"/>
      <c r="KV16" s="95"/>
      <c r="KW16" s="95"/>
      <c r="KX16" s="95"/>
      <c r="KY16" s="95"/>
      <c r="KZ16" s="95"/>
      <c r="LA16" s="95"/>
      <c r="LB16" s="95"/>
      <c r="LC16" s="95"/>
      <c r="LD16" s="95"/>
      <c r="LE16" s="95"/>
      <c r="LF16" s="95"/>
      <c r="LG16" s="95"/>
      <c r="LH16" s="95"/>
      <c r="LI16" s="95"/>
      <c r="LJ16" s="95"/>
      <c r="LK16" s="95"/>
      <c r="LL16" s="95"/>
      <c r="LM16" s="95"/>
      <c r="LN16" s="95"/>
      <c r="LO16" s="95"/>
      <c r="LP16" s="95"/>
      <c r="LQ16" s="95"/>
      <c r="LR16" s="95"/>
      <c r="LS16" s="95"/>
      <c r="LT16" s="95"/>
      <c r="LU16" s="95"/>
      <c r="LV16" s="95"/>
      <c r="LW16" s="95"/>
      <c r="LX16" s="95"/>
      <c r="LY16" s="95"/>
      <c r="LZ16" s="95"/>
      <c r="MA16" s="95"/>
      <c r="MB16" s="95"/>
      <c r="MC16" s="95"/>
      <c r="MD16" s="95"/>
      <c r="ME16" s="95"/>
      <c r="MF16" s="95"/>
      <c r="MG16" s="95"/>
      <c r="MH16" s="95"/>
      <c r="MI16" s="95"/>
      <c r="MJ16" s="95"/>
      <c r="MK16" s="95"/>
      <c r="ML16" s="95"/>
      <c r="MM16" s="95"/>
      <c r="MN16" s="95"/>
      <c r="MO16" s="95"/>
      <c r="MP16" s="95"/>
      <c r="MQ16" s="95"/>
      <c r="MR16" s="95"/>
      <c r="MS16" s="95"/>
      <c r="MT16" s="95"/>
      <c r="MU16" s="95"/>
      <c r="MV16" s="95"/>
      <c r="MW16" s="95"/>
      <c r="MX16" s="95"/>
      <c r="MY16" s="95"/>
      <c r="MZ16" s="95"/>
      <c r="NA16" s="95"/>
      <c r="NB16" s="95"/>
      <c r="NC16" s="95"/>
      <c r="ND16" s="95"/>
      <c r="NE16" s="95"/>
      <c r="NF16" s="95"/>
      <c r="NG16" s="95"/>
      <c r="NH16" s="95"/>
      <c r="NI16" s="95"/>
      <c r="NJ16" s="95"/>
      <c r="NK16" s="95"/>
      <c r="NL16" s="95"/>
      <c r="NM16" s="95"/>
      <c r="NN16" s="95"/>
      <c r="NO16" s="95"/>
      <c r="NP16" s="95"/>
      <c r="NQ16" s="95"/>
      <c r="NR16" s="95"/>
      <c r="NS16" s="95"/>
      <c r="NT16" s="95"/>
      <c r="NU16" s="95"/>
      <c r="NV16" s="95"/>
      <c r="NW16" s="95"/>
      <c r="NX16" s="95"/>
      <c r="NY16" s="95"/>
      <c r="NZ16" s="95"/>
      <c r="OA16" s="95"/>
      <c r="OB16" s="95"/>
      <c r="OC16" s="95"/>
      <c r="OD16" s="95"/>
      <c r="OE16" s="95"/>
      <c r="OF16" s="95"/>
      <c r="OG16" s="95"/>
      <c r="OH16" s="95"/>
      <c r="OI16" s="95"/>
      <c r="OJ16" s="95"/>
      <c r="OK16" s="95"/>
      <c r="OL16" s="95"/>
      <c r="OM16" s="95"/>
      <c r="ON16" s="95"/>
      <c r="OO16" s="95"/>
      <c r="OP16" s="95"/>
      <c r="OQ16" s="95"/>
      <c r="OR16" s="95"/>
      <c r="OS16" s="95"/>
      <c r="OT16" s="95"/>
      <c r="OU16" s="95"/>
      <c r="OV16" s="95"/>
      <c r="OW16" s="95"/>
      <c r="OX16" s="95"/>
      <c r="OY16" s="95"/>
      <c r="OZ16" s="95"/>
      <c r="PA16" s="95"/>
      <c r="PB16" s="95"/>
      <c r="PC16" s="95"/>
      <c r="PD16" s="95"/>
      <c r="PE16" s="95"/>
      <c r="PF16" s="95"/>
      <c r="PG16" s="95"/>
      <c r="PH16" s="95"/>
      <c r="PI16" s="95"/>
      <c r="PJ16" s="95"/>
      <c r="PK16" s="95"/>
      <c r="PL16" s="95"/>
      <c r="PM16" s="95"/>
      <c r="PN16" s="95"/>
      <c r="PO16" s="95"/>
      <c r="PP16" s="95"/>
      <c r="PQ16" s="95"/>
      <c r="PR16" s="95"/>
      <c r="PS16" s="95"/>
      <c r="PT16" s="95"/>
      <c r="PU16" s="95"/>
      <c r="PV16" s="95"/>
      <c r="PW16" s="95"/>
      <c r="PX16" s="95"/>
      <c r="PY16" s="95"/>
      <c r="PZ16" s="95"/>
      <c r="QA16" s="95"/>
      <c r="QB16" s="95"/>
      <c r="QC16" s="95"/>
      <c r="QD16" s="95"/>
      <c r="QE16" s="95"/>
      <c r="QF16" s="95"/>
      <c r="QG16" s="95"/>
      <c r="QH16" s="95"/>
      <c r="QI16" s="95"/>
      <c r="QJ16" s="95"/>
      <c r="QK16" s="95"/>
      <c r="QL16" s="95"/>
      <c r="QM16" s="95"/>
      <c r="QN16" s="95"/>
      <c r="QO16" s="95"/>
      <c r="QP16" s="95"/>
      <c r="QQ16" s="95"/>
      <c r="QR16" s="95"/>
      <c r="QS16" s="95"/>
      <c r="QT16" s="95"/>
      <c r="QU16" s="95"/>
      <c r="QV16" s="95"/>
      <c r="QW16" s="95"/>
      <c r="QX16" s="95"/>
      <c r="QY16" s="95"/>
      <c r="QZ16" s="95"/>
      <c r="RA16" s="95"/>
      <c r="RB16" s="95"/>
      <c r="RC16" s="95"/>
      <c r="RD16" s="95"/>
      <c r="RE16" s="95"/>
      <c r="RF16" s="95"/>
      <c r="RG16" s="95"/>
      <c r="RH16" s="95"/>
      <c r="RI16" s="95"/>
      <c r="RJ16" s="95"/>
      <c r="RK16" s="95"/>
      <c r="RL16" s="95"/>
      <c r="RM16" s="95"/>
      <c r="RN16" s="95"/>
      <c r="RO16" s="95"/>
      <c r="RP16" s="95"/>
      <c r="RQ16" s="95"/>
      <c r="RR16" s="95"/>
      <c r="RS16" s="95"/>
      <c r="RT16" s="95"/>
      <c r="RU16" s="95"/>
      <c r="RV16" s="95"/>
      <c r="RW16" s="95"/>
      <c r="RX16" s="95"/>
      <c r="RY16" s="95"/>
      <c r="RZ16" s="95"/>
      <c r="SA16" s="95"/>
      <c r="SB16" s="95"/>
      <c r="SC16" s="95"/>
      <c r="SD16" s="95"/>
      <c r="SE16" s="95"/>
      <c r="SF16" s="95"/>
      <c r="SG16" s="95"/>
      <c r="SH16" s="95"/>
      <c r="SI16" s="95"/>
      <c r="SJ16" s="95"/>
      <c r="SK16" s="95"/>
      <c r="SL16" s="95"/>
      <c r="SM16" s="95"/>
      <c r="SN16" s="95"/>
      <c r="SO16" s="95"/>
      <c r="SP16" s="95"/>
      <c r="SQ16" s="95"/>
      <c r="SR16" s="95"/>
      <c r="SS16" s="95"/>
      <c r="ST16" s="95"/>
      <c r="SU16" s="95"/>
      <c r="SV16" s="95"/>
      <c r="SW16" s="95"/>
      <c r="SX16" s="95"/>
      <c r="SY16" s="95"/>
      <c r="SZ16" s="95"/>
      <c r="TA16" s="95"/>
      <c r="TB16" s="95"/>
      <c r="TC16" s="95"/>
      <c r="TD16" s="95"/>
      <c r="TE16" s="95"/>
      <c r="TF16" s="95"/>
      <c r="TG16" s="95"/>
      <c r="TH16" s="95"/>
      <c r="TI16" s="95"/>
      <c r="TJ16" s="95"/>
      <c r="TK16" s="95"/>
      <c r="TL16" s="95"/>
      <c r="TM16" s="95"/>
      <c r="TN16" s="95"/>
      <c r="TO16" s="95"/>
      <c r="TP16" s="95"/>
      <c r="TQ16" s="95"/>
      <c r="TR16" s="95"/>
      <c r="TS16" s="95"/>
      <c r="TT16" s="95"/>
      <c r="TU16" s="95"/>
      <c r="TV16" s="95"/>
      <c r="TW16" s="95"/>
      <c r="TX16" s="95"/>
      <c r="TY16" s="95"/>
      <c r="TZ16" s="95"/>
      <c r="UA16" s="95"/>
      <c r="UB16" s="95"/>
      <c r="UC16" s="95"/>
      <c r="UD16" s="95"/>
      <c r="UE16" s="95"/>
      <c r="UF16" s="95"/>
      <c r="UG16" s="95"/>
      <c r="UH16" s="95"/>
      <c r="UI16" s="95"/>
      <c r="UJ16" s="95"/>
      <c r="UK16" s="95"/>
      <c r="UL16" s="95"/>
      <c r="UM16" s="95"/>
      <c r="UN16" s="95"/>
      <c r="UO16" s="95"/>
      <c r="UP16" s="95"/>
      <c r="UQ16" s="95"/>
      <c r="UR16" s="95"/>
      <c r="US16" s="95"/>
      <c r="UT16" s="95"/>
      <c r="UU16" s="95"/>
      <c r="UV16" s="95"/>
      <c r="UW16" s="95"/>
      <c r="UX16" s="95"/>
      <c r="UY16" s="95"/>
      <c r="UZ16" s="95"/>
      <c r="VA16" s="95"/>
      <c r="VB16" s="95"/>
      <c r="VC16" s="95"/>
      <c r="VD16" s="95"/>
      <c r="VE16" s="95"/>
      <c r="VF16" s="95"/>
      <c r="VG16" s="95"/>
      <c r="VH16" s="95"/>
      <c r="VI16" s="95"/>
      <c r="VJ16" s="95"/>
      <c r="VK16" s="95"/>
      <c r="VL16" s="95"/>
      <c r="VM16" s="95"/>
      <c r="VN16" s="95"/>
      <c r="VO16" s="95"/>
      <c r="VP16" s="95"/>
      <c r="VQ16" s="95"/>
      <c r="VR16" s="95"/>
      <c r="VS16" s="95"/>
      <c r="VT16" s="95"/>
      <c r="VU16" s="95"/>
      <c r="VV16" s="95"/>
      <c r="VW16" s="95"/>
      <c r="VX16" s="95"/>
      <c r="VY16" s="95"/>
      <c r="VZ16" s="95"/>
      <c r="WA16" s="95"/>
      <c r="WB16" s="95"/>
      <c r="WC16" s="95"/>
      <c r="WD16" s="95"/>
      <c r="WE16" s="95"/>
      <c r="WF16" s="95"/>
      <c r="WG16" s="95"/>
      <c r="WH16" s="95"/>
      <c r="WI16" s="95"/>
      <c r="WJ16" s="95"/>
      <c r="WK16" s="95"/>
      <c r="WL16" s="95"/>
      <c r="WM16" s="95"/>
      <c r="WN16" s="95"/>
      <c r="WO16" s="95"/>
      <c r="WP16" s="95"/>
      <c r="WQ16" s="95"/>
      <c r="WR16" s="95"/>
      <c r="WS16" s="95"/>
      <c r="WT16" s="95"/>
      <c r="WU16" s="95"/>
      <c r="WV16" s="95"/>
      <c r="WW16" s="95"/>
      <c r="WX16" s="95"/>
      <c r="WY16" s="95"/>
      <c r="WZ16" s="95"/>
      <c r="XA16" s="95"/>
      <c r="XB16" s="95"/>
      <c r="XC16" s="95"/>
      <c r="XD16" s="95"/>
      <c r="XE16" s="95"/>
      <c r="XF16" s="95"/>
      <c r="XG16" s="95"/>
      <c r="XH16" s="95"/>
      <c r="XI16" s="95"/>
      <c r="XJ16" s="95"/>
      <c r="XK16" s="95"/>
      <c r="XL16" s="95"/>
      <c r="XM16" s="95"/>
      <c r="XN16" s="95"/>
      <c r="XO16" s="95"/>
      <c r="XP16" s="95"/>
      <c r="XQ16" s="95"/>
      <c r="XR16" s="95"/>
      <c r="XS16" s="95"/>
      <c r="XT16" s="95"/>
      <c r="XU16" s="95"/>
      <c r="XV16" s="95"/>
      <c r="XW16" s="95"/>
      <c r="XX16" s="95"/>
      <c r="XY16" s="95"/>
      <c r="XZ16" s="95"/>
      <c r="YA16" s="95"/>
      <c r="YB16" s="95"/>
      <c r="YC16" s="95"/>
      <c r="YD16" s="95"/>
      <c r="YE16" s="95"/>
      <c r="YF16" s="95"/>
      <c r="YG16" s="95"/>
      <c r="YH16" s="95"/>
      <c r="YI16" s="95"/>
      <c r="YJ16" s="95"/>
      <c r="YK16" s="95"/>
      <c r="YL16" s="95"/>
      <c r="YM16" s="95"/>
      <c r="YN16" s="95"/>
      <c r="YO16" s="95"/>
      <c r="YP16" s="95"/>
      <c r="YQ16" s="95"/>
      <c r="YR16" s="95"/>
      <c r="YS16" s="95"/>
      <c r="YT16" s="95"/>
      <c r="YU16" s="95"/>
      <c r="YV16" s="95"/>
      <c r="YW16" s="95"/>
      <c r="YX16" s="95"/>
      <c r="YY16" s="95"/>
      <c r="YZ16" s="95"/>
      <c r="ZA16" s="95"/>
      <c r="ZB16" s="95"/>
      <c r="ZC16" s="95"/>
      <c r="ZD16" s="95"/>
      <c r="ZE16" s="95"/>
      <c r="ZF16" s="95"/>
      <c r="ZG16" s="95"/>
      <c r="ZH16" s="95"/>
      <c r="ZI16" s="95"/>
      <c r="ZJ16" s="95"/>
      <c r="ZK16" s="95"/>
      <c r="ZL16" s="95"/>
      <c r="ZM16" s="95"/>
      <c r="ZN16" s="95"/>
      <c r="ZO16" s="95"/>
      <c r="ZP16" s="95"/>
      <c r="ZQ16" s="95"/>
      <c r="ZR16" s="95"/>
      <c r="ZS16" s="95"/>
      <c r="ZT16" s="95"/>
      <c r="ZU16" s="95"/>
      <c r="ZV16" s="95"/>
      <c r="ZW16" s="95"/>
      <c r="ZX16" s="95"/>
      <c r="ZY16" s="95"/>
      <c r="ZZ16" s="95"/>
      <c r="AAA16" s="95"/>
      <c r="AAB16" s="95"/>
      <c r="AAC16" s="95"/>
      <c r="AAD16" s="95"/>
      <c r="AAE16" s="95"/>
      <c r="AAF16" s="95"/>
      <c r="AAG16" s="95"/>
      <c r="AAH16" s="95"/>
      <c r="AAI16" s="95"/>
      <c r="AAJ16" s="95"/>
      <c r="AAK16" s="95"/>
      <c r="AAL16" s="95"/>
      <c r="AAM16" s="95"/>
      <c r="AAN16" s="95"/>
      <c r="AAO16" s="95"/>
      <c r="AAP16" s="95"/>
      <c r="AAQ16" s="95"/>
      <c r="AAR16" s="95"/>
      <c r="AAS16" s="95"/>
      <c r="AAT16" s="95"/>
      <c r="AAU16" s="95"/>
      <c r="AAV16" s="95"/>
      <c r="AAW16" s="95"/>
      <c r="AAX16" s="95"/>
      <c r="AAY16" s="95"/>
      <c r="AAZ16" s="95"/>
      <c r="ABA16" s="95"/>
      <c r="ABB16" s="95"/>
      <c r="ABC16" s="95"/>
      <c r="ABD16" s="95"/>
      <c r="ABE16" s="95"/>
      <c r="ABF16" s="95"/>
      <c r="ABG16" s="95"/>
      <c r="ABH16" s="95"/>
      <c r="ABI16" s="95"/>
      <c r="ABJ16" s="95"/>
      <c r="ABK16" s="95"/>
      <c r="ABL16" s="95"/>
      <c r="ABM16" s="95"/>
      <c r="ABN16" s="95"/>
      <c r="ABO16" s="95"/>
      <c r="ABP16" s="95"/>
      <c r="ABQ16" s="95"/>
      <c r="ABR16" s="95"/>
      <c r="ABS16" s="95"/>
      <c r="ABT16" s="95"/>
      <c r="ABU16" s="95"/>
      <c r="ABV16" s="95"/>
      <c r="ABW16" s="95"/>
      <c r="ABX16" s="95"/>
      <c r="ABY16" s="95"/>
      <c r="ABZ16" s="95"/>
      <c r="ACA16" s="95"/>
      <c r="ACB16" s="95"/>
      <c r="ACC16" s="95"/>
      <c r="ACD16" s="95"/>
      <c r="ACE16" s="95"/>
      <c r="ACF16" s="95"/>
      <c r="ACG16" s="95"/>
      <c r="ACH16" s="95"/>
      <c r="ACI16" s="95"/>
      <c r="ACJ16" s="95"/>
      <c r="ACK16" s="95"/>
      <c r="ACL16" s="95"/>
      <c r="ACM16" s="95"/>
      <c r="ACN16" s="95"/>
      <c r="ACO16" s="95"/>
      <c r="ACP16" s="95"/>
      <c r="ACQ16" s="95"/>
      <c r="ACR16" s="95"/>
      <c r="ACS16" s="95"/>
      <c r="ACT16" s="95"/>
      <c r="ACU16" s="95"/>
      <c r="ACV16" s="95"/>
      <c r="ACW16" s="95"/>
      <c r="ACX16" s="95"/>
      <c r="ACY16" s="95"/>
      <c r="ACZ16" s="95"/>
      <c r="ADA16" s="95"/>
      <c r="ADB16" s="95"/>
      <c r="ADC16" s="95"/>
      <c r="ADD16" s="95"/>
      <c r="ADE16" s="95"/>
      <c r="ADF16" s="95"/>
      <c r="ADG16" s="95"/>
      <c r="ADH16" s="95"/>
      <c r="ADI16" s="95"/>
      <c r="ADJ16" s="95"/>
      <c r="ADK16" s="95"/>
      <c r="ADL16" s="95"/>
      <c r="ADM16" s="95"/>
      <c r="ADN16" s="95"/>
      <c r="ADO16" s="95"/>
      <c r="ADP16" s="95"/>
      <c r="ADQ16" s="95"/>
      <c r="ADR16" s="95"/>
      <c r="ADS16" s="95"/>
      <c r="ADT16" s="95"/>
      <c r="ADU16" s="95"/>
      <c r="ADV16" s="95"/>
      <c r="ADW16" s="95"/>
      <c r="ADX16" s="95"/>
      <c r="ADY16" s="95"/>
      <c r="ADZ16" s="95"/>
      <c r="AEA16" s="95"/>
      <c r="AEB16" s="95"/>
      <c r="AEC16" s="95"/>
      <c r="AED16" s="95"/>
      <c r="AEE16" s="95"/>
      <c r="AEF16" s="95"/>
      <c r="AEG16" s="95"/>
      <c r="AEH16" s="95"/>
      <c r="AEI16" s="95"/>
      <c r="AEJ16" s="95"/>
      <c r="AEK16" s="95"/>
      <c r="AEL16" s="95"/>
      <c r="AEM16" s="95"/>
      <c r="AEN16" s="95"/>
      <c r="AEO16" s="95"/>
      <c r="AEP16" s="95"/>
      <c r="AEQ16" s="95"/>
      <c r="AER16" s="95"/>
      <c r="AES16" s="95"/>
      <c r="AET16" s="95"/>
      <c r="AEU16" s="95"/>
      <c r="AEV16" s="95"/>
      <c r="AEW16" s="95"/>
      <c r="AEX16" s="95"/>
      <c r="AEY16" s="95"/>
      <c r="AEZ16" s="95"/>
      <c r="AFA16" s="95"/>
      <c r="AFB16" s="95"/>
      <c r="AFC16" s="95"/>
    </row>
    <row r="17" spans="1:3" s="3" customFormat="1" ht="15" thickBot="1" x14ac:dyDescent="0.4">
      <c r="A17" s="23"/>
      <c r="B17" s="349" t="s">
        <v>94</v>
      </c>
      <c r="C17" s="273">
        <f>SUM(C6:C10)+SUM(C12:C16)</f>
        <v>0</v>
      </c>
    </row>
    <row r="18" spans="1:3" s="3" customFormat="1" ht="31.5" customHeight="1" x14ac:dyDescent="0.35">
      <c r="A18" s="24"/>
      <c r="B18" s="557" t="s">
        <v>95</v>
      </c>
      <c r="C18" s="558"/>
    </row>
    <row r="19" spans="1:3" s="3" customFormat="1" ht="31.5" customHeight="1" x14ac:dyDescent="0.35">
      <c r="A19" s="24"/>
      <c r="B19" s="549" t="s">
        <v>260</v>
      </c>
      <c r="C19" s="551"/>
    </row>
    <row r="20" spans="1:3" s="3" customFormat="1" ht="31.5" customHeight="1" thickBot="1" x14ac:dyDescent="0.4">
      <c r="A20" s="24"/>
      <c r="B20" s="552" t="s">
        <v>274</v>
      </c>
      <c r="C20" s="554"/>
    </row>
    <row r="21" spans="1:3" s="3" customFormat="1" ht="15.65" customHeight="1" thickBot="1" x14ac:dyDescent="0.4">
      <c r="A21" s="24"/>
      <c r="B21" s="25"/>
      <c r="C21" s="25"/>
    </row>
    <row r="22" spans="1:3" s="3" customFormat="1" ht="15" thickBot="1" x14ac:dyDescent="0.4">
      <c r="A22" s="415" t="s">
        <v>237</v>
      </c>
      <c r="B22" s="416"/>
      <c r="C22" s="417"/>
    </row>
    <row r="23" spans="1:3" s="3" customFormat="1" ht="60" customHeight="1" x14ac:dyDescent="0.35">
      <c r="A23" s="18">
        <v>1</v>
      </c>
      <c r="B23" s="509"/>
      <c r="C23" s="510"/>
    </row>
    <row r="24" spans="1:3" s="3" customFormat="1" ht="60" customHeight="1" x14ac:dyDescent="0.35">
      <c r="A24" s="19">
        <v>2</v>
      </c>
      <c r="B24" s="511"/>
      <c r="C24" s="512"/>
    </row>
    <row r="25" spans="1:3" s="3" customFormat="1" ht="60" customHeight="1" x14ac:dyDescent="0.35">
      <c r="A25" s="19">
        <v>3</v>
      </c>
      <c r="B25" s="511"/>
      <c r="C25" s="512"/>
    </row>
    <row r="26" spans="1:3" s="3" customFormat="1" ht="60" customHeight="1" x14ac:dyDescent="0.35">
      <c r="A26" s="19">
        <v>4</v>
      </c>
      <c r="B26" s="511"/>
      <c r="C26" s="512"/>
    </row>
    <row r="27" spans="1:3" s="3" customFormat="1" ht="59.5" customHeight="1" x14ac:dyDescent="0.35">
      <c r="A27" s="19">
        <v>5</v>
      </c>
      <c r="B27" s="511"/>
      <c r="C27" s="512"/>
    </row>
    <row r="28" spans="1:3" s="3" customFormat="1" ht="59.5" customHeight="1" x14ac:dyDescent="0.35">
      <c r="A28" s="19">
        <v>6</v>
      </c>
      <c r="B28" s="511"/>
      <c r="C28" s="512"/>
    </row>
    <row r="29" spans="1:3" s="3" customFormat="1" ht="60.65" customHeight="1" x14ac:dyDescent="0.35">
      <c r="A29" s="19">
        <v>7</v>
      </c>
      <c r="B29" s="511"/>
      <c r="C29" s="512"/>
    </row>
    <row r="30" spans="1:3" s="3" customFormat="1" ht="60" customHeight="1" thickBot="1" x14ac:dyDescent="0.4">
      <c r="A30" s="20">
        <v>8</v>
      </c>
      <c r="B30" s="507"/>
      <c r="C30" s="508"/>
    </row>
    <row r="31" spans="1:3" s="3" customFormat="1" ht="15" thickBot="1" x14ac:dyDescent="0.4">
      <c r="A31" s="398"/>
      <c r="B31" s="399"/>
      <c r="C31" s="400"/>
    </row>
    <row r="32" spans="1:3" s="3" customFormat="1" x14ac:dyDescent="0.35">
      <c r="A32" s="8"/>
    </row>
    <row r="33" spans="1:1" s="3" customFormat="1" x14ac:dyDescent="0.35">
      <c r="A33" s="8"/>
    </row>
    <row r="34" spans="1:1" s="3" customFormat="1" x14ac:dyDescent="0.35">
      <c r="A34" s="8"/>
    </row>
    <row r="35" spans="1:1" s="3" customFormat="1" x14ac:dyDescent="0.35">
      <c r="A35" s="8"/>
    </row>
    <row r="36" spans="1:1" s="3" customFormat="1" x14ac:dyDescent="0.35">
      <c r="A36" s="8"/>
    </row>
    <row r="37" spans="1:1" s="3" customFormat="1" x14ac:dyDescent="0.35">
      <c r="A37" s="8"/>
    </row>
    <row r="38" spans="1:1" s="3" customFormat="1" x14ac:dyDescent="0.35">
      <c r="A38" s="8"/>
    </row>
    <row r="39" spans="1:1" s="3" customFormat="1" x14ac:dyDescent="0.35">
      <c r="A39" s="8"/>
    </row>
    <row r="40" spans="1:1" s="3" customFormat="1" x14ac:dyDescent="0.35">
      <c r="A40" s="8"/>
    </row>
    <row r="41" spans="1:1" s="3" customFormat="1" x14ac:dyDescent="0.35">
      <c r="A41" s="8"/>
    </row>
    <row r="42" spans="1:1" s="3" customFormat="1" x14ac:dyDescent="0.35">
      <c r="A42" s="8"/>
    </row>
    <row r="43" spans="1:1" s="3" customFormat="1" x14ac:dyDescent="0.35">
      <c r="A43" s="8"/>
    </row>
    <row r="44" spans="1:1" s="3" customFormat="1" x14ac:dyDescent="0.35">
      <c r="A44" s="8"/>
    </row>
    <row r="45" spans="1:1" s="3" customFormat="1" x14ac:dyDescent="0.35">
      <c r="A45" s="8"/>
    </row>
    <row r="46" spans="1:1" s="3" customFormat="1" x14ac:dyDescent="0.35">
      <c r="A46" s="8"/>
    </row>
    <row r="47" spans="1:1" s="3" customFormat="1" x14ac:dyDescent="0.35">
      <c r="A47" s="8"/>
    </row>
    <row r="48" spans="1:1" s="3" customFormat="1" x14ac:dyDescent="0.35">
      <c r="A48" s="8"/>
    </row>
    <row r="49" spans="1:1" s="3" customFormat="1" x14ac:dyDescent="0.35">
      <c r="A49" s="8"/>
    </row>
    <row r="50" spans="1:1" s="3" customFormat="1" x14ac:dyDescent="0.35">
      <c r="A50" s="8"/>
    </row>
    <row r="51" spans="1:1" s="3" customFormat="1" x14ac:dyDescent="0.35">
      <c r="A51" s="8"/>
    </row>
    <row r="52" spans="1:1" s="3" customFormat="1" x14ac:dyDescent="0.35">
      <c r="A52" s="8"/>
    </row>
    <row r="53" spans="1:1" s="3" customFormat="1" x14ac:dyDescent="0.35">
      <c r="A53" s="8"/>
    </row>
    <row r="54" spans="1:1" s="3" customFormat="1" x14ac:dyDescent="0.35">
      <c r="A54" s="8"/>
    </row>
    <row r="55" spans="1:1" s="3" customFormat="1" x14ac:dyDescent="0.35">
      <c r="A55" s="8"/>
    </row>
    <row r="56" spans="1:1" s="3" customFormat="1" x14ac:dyDescent="0.35">
      <c r="A56" s="8"/>
    </row>
    <row r="57" spans="1:1" s="3" customFormat="1" x14ac:dyDescent="0.35">
      <c r="A57" s="8"/>
    </row>
    <row r="58" spans="1:1" s="3" customFormat="1" x14ac:dyDescent="0.35">
      <c r="A58" s="8"/>
    </row>
    <row r="59" spans="1:1" s="3" customFormat="1" x14ac:dyDescent="0.35">
      <c r="A59" s="8"/>
    </row>
    <row r="60" spans="1:1" s="3" customFormat="1" x14ac:dyDescent="0.35">
      <c r="A60" s="8"/>
    </row>
    <row r="61" spans="1:1" s="3" customFormat="1" x14ac:dyDescent="0.35">
      <c r="A61" s="8"/>
    </row>
    <row r="62" spans="1:1" s="3" customFormat="1" x14ac:dyDescent="0.35">
      <c r="A62" s="8"/>
    </row>
    <row r="63" spans="1:1" s="3" customFormat="1" x14ac:dyDescent="0.35">
      <c r="A63" s="8"/>
    </row>
    <row r="64" spans="1:1" s="3" customFormat="1" x14ac:dyDescent="0.35">
      <c r="A64" s="8"/>
    </row>
    <row r="65" spans="1:1" s="3" customFormat="1" x14ac:dyDescent="0.35">
      <c r="A65" s="8"/>
    </row>
    <row r="66" spans="1:1" s="3" customFormat="1" x14ac:dyDescent="0.35">
      <c r="A66" s="8"/>
    </row>
    <row r="67" spans="1:1" s="3" customFormat="1" x14ac:dyDescent="0.35">
      <c r="A67" s="8"/>
    </row>
    <row r="68" spans="1:1" s="3" customFormat="1" x14ac:dyDescent="0.35">
      <c r="A68" s="8"/>
    </row>
    <row r="69" spans="1:1" s="3" customFormat="1" x14ac:dyDescent="0.35">
      <c r="A69" s="8"/>
    </row>
    <row r="70" spans="1:1" s="3" customFormat="1" x14ac:dyDescent="0.35">
      <c r="A70" s="8"/>
    </row>
    <row r="71" spans="1:1" s="3" customFormat="1" x14ac:dyDescent="0.35">
      <c r="A71" s="8"/>
    </row>
    <row r="72" spans="1:1" s="3" customFormat="1" x14ac:dyDescent="0.35">
      <c r="A72" s="8"/>
    </row>
    <row r="73" spans="1:1" s="3" customFormat="1" x14ac:dyDescent="0.35">
      <c r="A73" s="8"/>
    </row>
    <row r="74" spans="1:1" s="3" customFormat="1" x14ac:dyDescent="0.35">
      <c r="A74" s="8"/>
    </row>
    <row r="75" spans="1:1" s="3" customFormat="1" x14ac:dyDescent="0.35">
      <c r="A75" s="8"/>
    </row>
    <row r="76" spans="1:1" s="3" customFormat="1" x14ac:dyDescent="0.35">
      <c r="A76" s="8"/>
    </row>
    <row r="77" spans="1:1" s="3" customFormat="1" x14ac:dyDescent="0.35">
      <c r="A77" s="8"/>
    </row>
    <row r="78" spans="1:1" s="3" customFormat="1" x14ac:dyDescent="0.35">
      <c r="A78" s="8"/>
    </row>
    <row r="79" spans="1:1" s="3" customFormat="1" x14ac:dyDescent="0.35">
      <c r="A79" s="8"/>
    </row>
    <row r="80" spans="1:1" s="3" customFormat="1" x14ac:dyDescent="0.35">
      <c r="A80" s="8"/>
    </row>
    <row r="81" spans="1:1" s="3" customFormat="1" x14ac:dyDescent="0.35">
      <c r="A81" s="8"/>
    </row>
    <row r="82" spans="1:1" s="3" customFormat="1" x14ac:dyDescent="0.35">
      <c r="A82" s="8"/>
    </row>
    <row r="83" spans="1:1" s="3" customFormat="1" x14ac:dyDescent="0.35">
      <c r="A83" s="8"/>
    </row>
    <row r="84" spans="1:1" s="3" customFormat="1" x14ac:dyDescent="0.35">
      <c r="A84" s="8"/>
    </row>
    <row r="85" spans="1:1" s="3" customFormat="1" x14ac:dyDescent="0.35">
      <c r="A85" s="8"/>
    </row>
    <row r="86" spans="1:1" s="3" customFormat="1" x14ac:dyDescent="0.35">
      <c r="A86" s="8"/>
    </row>
    <row r="87" spans="1:1" s="3" customFormat="1" x14ac:dyDescent="0.35">
      <c r="A87" s="8"/>
    </row>
    <row r="88" spans="1:1" s="3" customFormat="1" x14ac:dyDescent="0.35">
      <c r="A88" s="8"/>
    </row>
    <row r="89" spans="1:1" s="3" customFormat="1" x14ac:dyDescent="0.35">
      <c r="A89" s="8"/>
    </row>
    <row r="90" spans="1:1" s="3" customFormat="1" x14ac:dyDescent="0.35">
      <c r="A90" s="8"/>
    </row>
    <row r="91" spans="1:1" s="3" customFormat="1" x14ac:dyDescent="0.35">
      <c r="A91" s="8"/>
    </row>
    <row r="92" spans="1:1" s="3" customFormat="1" x14ac:dyDescent="0.35">
      <c r="A92" s="8"/>
    </row>
    <row r="93" spans="1:1" s="3" customFormat="1" x14ac:dyDescent="0.35">
      <c r="A93" s="8"/>
    </row>
    <row r="94" spans="1:1" s="3" customFormat="1" x14ac:dyDescent="0.35">
      <c r="A94" s="8"/>
    </row>
    <row r="95" spans="1:1" s="3" customFormat="1" x14ac:dyDescent="0.35">
      <c r="A95" s="8"/>
    </row>
    <row r="96" spans="1:1" s="3" customFormat="1" x14ac:dyDescent="0.35">
      <c r="A96" s="8"/>
    </row>
    <row r="97" spans="1:1" s="3" customFormat="1" x14ac:dyDescent="0.35">
      <c r="A97" s="8"/>
    </row>
    <row r="98" spans="1:1" s="3" customFormat="1" x14ac:dyDescent="0.35">
      <c r="A98" s="8"/>
    </row>
    <row r="99" spans="1:1" s="3" customFormat="1" x14ac:dyDescent="0.35">
      <c r="A99" s="8"/>
    </row>
    <row r="100" spans="1:1" s="3" customFormat="1" x14ac:dyDescent="0.35">
      <c r="A100" s="8"/>
    </row>
    <row r="101" spans="1:1" s="3" customFormat="1" x14ac:dyDescent="0.35">
      <c r="A101" s="8"/>
    </row>
    <row r="102" spans="1:1" s="3" customFormat="1" x14ac:dyDescent="0.35">
      <c r="A102" s="8"/>
    </row>
    <row r="103" spans="1:1" s="3" customFormat="1" x14ac:dyDescent="0.35">
      <c r="A103" s="8"/>
    </row>
    <row r="104" spans="1:1" s="3" customFormat="1" x14ac:dyDescent="0.35">
      <c r="A104" s="8"/>
    </row>
    <row r="105" spans="1:1" s="3" customFormat="1" x14ac:dyDescent="0.35">
      <c r="A105" s="8"/>
    </row>
    <row r="106" spans="1:1" s="3" customFormat="1" x14ac:dyDescent="0.35">
      <c r="A106" s="8"/>
    </row>
    <row r="107" spans="1:1" s="3" customFormat="1" x14ac:dyDescent="0.35">
      <c r="A107" s="8"/>
    </row>
    <row r="108" spans="1:1" s="3" customFormat="1" x14ac:dyDescent="0.35">
      <c r="A108" s="8"/>
    </row>
    <row r="109" spans="1:1" s="3" customFormat="1" x14ac:dyDescent="0.35">
      <c r="A109" s="8"/>
    </row>
    <row r="110" spans="1:1" s="3" customFormat="1" x14ac:dyDescent="0.35">
      <c r="A110" s="8"/>
    </row>
    <row r="111" spans="1:1" s="3" customFormat="1" x14ac:dyDescent="0.35">
      <c r="A111" s="8"/>
    </row>
    <row r="112" spans="1:1" s="3" customFormat="1" x14ac:dyDescent="0.35">
      <c r="A112" s="8"/>
    </row>
    <row r="113" spans="1:1" s="3" customFormat="1" x14ac:dyDescent="0.35">
      <c r="A113" s="8"/>
    </row>
    <row r="114" spans="1:1" s="3" customFormat="1" x14ac:dyDescent="0.35">
      <c r="A114" s="8"/>
    </row>
    <row r="115" spans="1:1" s="3" customFormat="1" x14ac:dyDescent="0.35">
      <c r="A115" s="8"/>
    </row>
    <row r="116" spans="1:1" s="3" customFormat="1" x14ac:dyDescent="0.35">
      <c r="A116" s="8"/>
    </row>
    <row r="117" spans="1:1" s="3" customFormat="1" x14ac:dyDescent="0.35">
      <c r="A117" s="8"/>
    </row>
    <row r="118" spans="1:1" s="3" customFormat="1" x14ac:dyDescent="0.35">
      <c r="A118" s="8"/>
    </row>
    <row r="119" spans="1:1" s="3" customFormat="1" x14ac:dyDescent="0.35">
      <c r="A119" s="8"/>
    </row>
    <row r="120" spans="1:1" s="3" customFormat="1" x14ac:dyDescent="0.35">
      <c r="A120" s="8"/>
    </row>
    <row r="121" spans="1:1" s="3" customFormat="1" x14ac:dyDescent="0.35">
      <c r="A121" s="8"/>
    </row>
    <row r="122" spans="1:1" s="3" customFormat="1" x14ac:dyDescent="0.35">
      <c r="A122" s="8"/>
    </row>
    <row r="123" spans="1:1" s="3" customFormat="1" x14ac:dyDescent="0.35">
      <c r="A123" s="8"/>
    </row>
    <row r="124" spans="1:1" s="3" customFormat="1" x14ac:dyDescent="0.35">
      <c r="A124" s="8"/>
    </row>
    <row r="125" spans="1:1" s="3" customFormat="1" x14ac:dyDescent="0.35">
      <c r="A125" s="8"/>
    </row>
    <row r="126" spans="1:1" s="3" customFormat="1" x14ac:dyDescent="0.35">
      <c r="A126" s="8"/>
    </row>
    <row r="127" spans="1:1" s="3" customFormat="1" x14ac:dyDescent="0.35">
      <c r="A127" s="8"/>
    </row>
    <row r="128" spans="1:1" s="3" customFormat="1" x14ac:dyDescent="0.35">
      <c r="A128" s="8"/>
    </row>
    <row r="129" spans="1:1" s="3" customFormat="1" x14ac:dyDescent="0.35">
      <c r="A129" s="8"/>
    </row>
    <row r="130" spans="1:1" s="3" customFormat="1" x14ac:dyDescent="0.35">
      <c r="A130" s="8"/>
    </row>
    <row r="131" spans="1:1" s="3" customFormat="1" x14ac:dyDescent="0.35">
      <c r="A131" s="8"/>
    </row>
    <row r="132" spans="1:1" s="3" customFormat="1" x14ac:dyDescent="0.35">
      <c r="A132" s="8"/>
    </row>
    <row r="133" spans="1:1" s="3" customFormat="1" x14ac:dyDescent="0.35">
      <c r="A133" s="8"/>
    </row>
    <row r="134" spans="1:1" s="3" customFormat="1" x14ac:dyDescent="0.35">
      <c r="A134" s="8"/>
    </row>
    <row r="135" spans="1:1" s="3" customFormat="1" x14ac:dyDescent="0.35">
      <c r="A135" s="8"/>
    </row>
    <row r="136" spans="1:1" s="3" customFormat="1" x14ac:dyDescent="0.35">
      <c r="A136" s="8"/>
    </row>
    <row r="137" spans="1:1" s="3" customFormat="1" x14ac:dyDescent="0.35">
      <c r="A137" s="8"/>
    </row>
    <row r="138" spans="1:1" s="3" customFormat="1" x14ac:dyDescent="0.35">
      <c r="A138" s="8"/>
    </row>
    <row r="139" spans="1:1" s="3" customFormat="1" x14ac:dyDescent="0.35">
      <c r="A139" s="8"/>
    </row>
    <row r="140" spans="1:1" s="3" customFormat="1" x14ac:dyDescent="0.35">
      <c r="A140" s="8"/>
    </row>
    <row r="141" spans="1:1" s="3" customFormat="1" x14ac:dyDescent="0.35">
      <c r="A141" s="8"/>
    </row>
    <row r="142" spans="1:1" s="3" customFormat="1" x14ac:dyDescent="0.35">
      <c r="A142" s="8"/>
    </row>
    <row r="143" spans="1:1" s="3" customFormat="1" x14ac:dyDescent="0.35">
      <c r="A143" s="8"/>
    </row>
    <row r="144" spans="1:1" s="3" customFormat="1" x14ac:dyDescent="0.35">
      <c r="A144" s="8"/>
    </row>
    <row r="145" spans="1:1" s="3" customFormat="1" x14ac:dyDescent="0.35">
      <c r="A145" s="8"/>
    </row>
    <row r="146" spans="1:1" s="3" customFormat="1" x14ac:dyDescent="0.35">
      <c r="A146" s="8"/>
    </row>
    <row r="147" spans="1:1" s="3" customFormat="1" x14ac:dyDescent="0.35">
      <c r="A147" s="8"/>
    </row>
    <row r="148" spans="1:1" s="3" customFormat="1" x14ac:dyDescent="0.35">
      <c r="A148" s="8"/>
    </row>
    <row r="149" spans="1:1" s="3" customFormat="1" x14ac:dyDescent="0.35">
      <c r="A149" s="8"/>
    </row>
    <row r="150" spans="1:1" s="3" customFormat="1" x14ac:dyDescent="0.35">
      <c r="A150" s="8"/>
    </row>
    <row r="151" spans="1:1" s="3" customFormat="1" x14ac:dyDescent="0.35">
      <c r="A151" s="8"/>
    </row>
    <row r="152" spans="1:1" s="3" customFormat="1" x14ac:dyDescent="0.35">
      <c r="A152" s="8"/>
    </row>
    <row r="153" spans="1:1" s="3" customFormat="1" x14ac:dyDescent="0.35">
      <c r="A153" s="8"/>
    </row>
    <row r="154" spans="1:1" s="3" customFormat="1" x14ac:dyDescent="0.35">
      <c r="A154" s="8"/>
    </row>
    <row r="155" spans="1:1" s="3" customFormat="1" x14ac:dyDescent="0.35">
      <c r="A155" s="8"/>
    </row>
    <row r="156" spans="1:1" s="3" customFormat="1" x14ac:dyDescent="0.35">
      <c r="A156" s="8"/>
    </row>
    <row r="157" spans="1:1" s="3" customFormat="1" x14ac:dyDescent="0.35">
      <c r="A157" s="8"/>
    </row>
    <row r="158" spans="1:1" s="3" customFormat="1" x14ac:dyDescent="0.35">
      <c r="A158" s="8"/>
    </row>
    <row r="159" spans="1:1" s="3" customFormat="1" x14ac:dyDescent="0.35">
      <c r="A159" s="8"/>
    </row>
    <row r="160" spans="1:1" s="3" customFormat="1" x14ac:dyDescent="0.35">
      <c r="A160" s="8"/>
    </row>
    <row r="161" spans="1:1" s="3" customFormat="1" x14ac:dyDescent="0.35">
      <c r="A161" s="8"/>
    </row>
    <row r="162" spans="1:1" s="3" customFormat="1" x14ac:dyDescent="0.35">
      <c r="A162" s="8"/>
    </row>
    <row r="163" spans="1:1" s="3" customFormat="1" x14ac:dyDescent="0.35">
      <c r="A163" s="8"/>
    </row>
    <row r="164" spans="1:1" s="3" customFormat="1" x14ac:dyDescent="0.35">
      <c r="A164" s="8"/>
    </row>
    <row r="165" spans="1:1" s="3" customFormat="1" x14ac:dyDescent="0.35">
      <c r="A165" s="8"/>
    </row>
    <row r="166" spans="1:1" s="3" customFormat="1" x14ac:dyDescent="0.35">
      <c r="A166" s="8"/>
    </row>
    <row r="167" spans="1:1" s="3" customFormat="1" x14ac:dyDescent="0.35">
      <c r="A167" s="8"/>
    </row>
    <row r="168" spans="1:1" s="3" customFormat="1" x14ac:dyDescent="0.35">
      <c r="A168" s="8"/>
    </row>
    <row r="169" spans="1:1" s="3" customFormat="1" x14ac:dyDescent="0.35">
      <c r="A169" s="8"/>
    </row>
    <row r="170" spans="1:1" s="3" customFormat="1" x14ac:dyDescent="0.35">
      <c r="A170" s="8"/>
    </row>
    <row r="171" spans="1:1" s="3" customFormat="1" x14ac:dyDescent="0.35">
      <c r="A171" s="8"/>
    </row>
    <row r="172" spans="1:1" s="3" customFormat="1" x14ac:dyDescent="0.35">
      <c r="A172" s="8"/>
    </row>
    <row r="173" spans="1:1" s="3" customFormat="1" x14ac:dyDescent="0.35">
      <c r="A173" s="8"/>
    </row>
    <row r="174" spans="1:1" s="3" customFormat="1" x14ac:dyDescent="0.35">
      <c r="A174" s="8"/>
    </row>
    <row r="175" spans="1:1" s="3" customFormat="1" x14ac:dyDescent="0.35">
      <c r="A175" s="8"/>
    </row>
    <row r="176" spans="1:1" s="3" customFormat="1" x14ac:dyDescent="0.35">
      <c r="A176" s="8"/>
    </row>
    <row r="177" spans="1:1" s="3" customFormat="1" x14ac:dyDescent="0.35">
      <c r="A177" s="8"/>
    </row>
    <row r="178" spans="1:1" s="3" customFormat="1" x14ac:dyDescent="0.35">
      <c r="A178" s="8"/>
    </row>
    <row r="179" spans="1:1" s="3" customFormat="1" x14ac:dyDescent="0.35">
      <c r="A179" s="8"/>
    </row>
    <row r="180" spans="1:1" s="3" customFormat="1" x14ac:dyDescent="0.35">
      <c r="A180" s="8"/>
    </row>
    <row r="181" spans="1:1" s="3" customFormat="1" x14ac:dyDescent="0.35">
      <c r="A181" s="8"/>
    </row>
    <row r="182" spans="1:1" s="3" customFormat="1" x14ac:dyDescent="0.35">
      <c r="A182" s="8"/>
    </row>
    <row r="183" spans="1:1" s="3" customFormat="1" x14ac:dyDescent="0.35">
      <c r="A183" s="8"/>
    </row>
    <row r="184" spans="1:1" s="3" customFormat="1" x14ac:dyDescent="0.35">
      <c r="A184" s="8"/>
    </row>
    <row r="185" spans="1:1" s="3" customFormat="1" x14ac:dyDescent="0.35">
      <c r="A185" s="8"/>
    </row>
    <row r="186" spans="1:1" s="3" customFormat="1" x14ac:dyDescent="0.35">
      <c r="A186" s="8"/>
    </row>
    <row r="187" spans="1:1" s="3" customFormat="1" x14ac:dyDescent="0.35">
      <c r="A187" s="8"/>
    </row>
    <row r="188" spans="1:1" s="3" customFormat="1" x14ac:dyDescent="0.35">
      <c r="A188" s="8"/>
    </row>
    <row r="189" spans="1:1" s="3" customFormat="1" x14ac:dyDescent="0.35">
      <c r="A189" s="8"/>
    </row>
    <row r="190" spans="1:1" s="3" customFormat="1" x14ac:dyDescent="0.35">
      <c r="A190" s="8"/>
    </row>
    <row r="191" spans="1:1" s="3" customFormat="1" x14ac:dyDescent="0.35">
      <c r="A191" s="8"/>
    </row>
    <row r="192" spans="1:1" s="3" customFormat="1" x14ac:dyDescent="0.35">
      <c r="A192" s="8"/>
    </row>
    <row r="193" spans="1:1" s="3" customFormat="1" x14ac:dyDescent="0.35">
      <c r="A193" s="8"/>
    </row>
    <row r="194" spans="1:1" s="3" customFormat="1" x14ac:dyDescent="0.35">
      <c r="A194" s="8"/>
    </row>
    <row r="195" spans="1:1" s="3" customFormat="1" x14ac:dyDescent="0.35">
      <c r="A195" s="8"/>
    </row>
    <row r="196" spans="1:1" s="3" customFormat="1" x14ac:dyDescent="0.35">
      <c r="A196" s="8"/>
    </row>
    <row r="197" spans="1:1" s="3" customFormat="1" x14ac:dyDescent="0.35">
      <c r="A197" s="8"/>
    </row>
    <row r="198" spans="1:1" s="3" customFormat="1" x14ac:dyDescent="0.35">
      <c r="A198" s="8"/>
    </row>
    <row r="199" spans="1:1" s="3" customFormat="1" x14ac:dyDescent="0.35">
      <c r="A199" s="8"/>
    </row>
    <row r="200" spans="1:1" s="3" customFormat="1" x14ac:dyDescent="0.35">
      <c r="A200" s="8"/>
    </row>
    <row r="201" spans="1:1" s="3" customFormat="1" x14ac:dyDescent="0.35">
      <c r="A201" s="8"/>
    </row>
    <row r="202" spans="1:1" s="3" customFormat="1" x14ac:dyDescent="0.35">
      <c r="A202" s="8"/>
    </row>
    <row r="203" spans="1:1" s="3" customFormat="1" x14ac:dyDescent="0.35">
      <c r="A203" s="8"/>
    </row>
    <row r="204" spans="1:1" s="3" customFormat="1" x14ac:dyDescent="0.35">
      <c r="A204" s="8"/>
    </row>
    <row r="205" spans="1:1" s="3" customFormat="1" x14ac:dyDescent="0.35">
      <c r="A205" s="8"/>
    </row>
    <row r="206" spans="1:1" s="3" customFormat="1" x14ac:dyDescent="0.35">
      <c r="A206" s="8"/>
    </row>
    <row r="207" spans="1:1" s="3" customFormat="1" x14ac:dyDescent="0.35">
      <c r="A207" s="8"/>
    </row>
    <row r="208" spans="1:1" s="3" customFormat="1" x14ac:dyDescent="0.35">
      <c r="A208" s="8"/>
    </row>
    <row r="209" spans="1:1" s="3" customFormat="1" x14ac:dyDescent="0.35">
      <c r="A209" s="8"/>
    </row>
    <row r="210" spans="1:1" s="3" customFormat="1" x14ac:dyDescent="0.35">
      <c r="A210" s="8"/>
    </row>
    <row r="211" spans="1:1" s="3" customFormat="1" x14ac:dyDescent="0.35">
      <c r="A211" s="8"/>
    </row>
    <row r="212" spans="1:1" s="3" customFormat="1" x14ac:dyDescent="0.35">
      <c r="A212" s="8"/>
    </row>
    <row r="213" spans="1:1" s="3" customFormat="1" x14ac:dyDescent="0.35">
      <c r="A213" s="8"/>
    </row>
    <row r="214" spans="1:1" s="3" customFormat="1" x14ac:dyDescent="0.35">
      <c r="A214" s="8"/>
    </row>
    <row r="215" spans="1:1" s="3" customFormat="1" x14ac:dyDescent="0.35">
      <c r="A215" s="8"/>
    </row>
    <row r="216" spans="1:1" s="3" customFormat="1" x14ac:dyDescent="0.35">
      <c r="A216" s="8"/>
    </row>
    <row r="217" spans="1:1" s="3" customFormat="1" x14ac:dyDescent="0.35">
      <c r="A217" s="8"/>
    </row>
    <row r="218" spans="1:1" s="3" customFormat="1" x14ac:dyDescent="0.35">
      <c r="A218" s="8"/>
    </row>
    <row r="219" spans="1:1" s="3" customFormat="1" x14ac:dyDescent="0.35">
      <c r="A219" s="8"/>
    </row>
    <row r="220" spans="1:1" s="3" customFormat="1" x14ac:dyDescent="0.35">
      <c r="A220" s="8"/>
    </row>
    <row r="221" spans="1:1" s="3" customFormat="1" x14ac:dyDescent="0.35">
      <c r="A221" s="8"/>
    </row>
    <row r="222" spans="1:1" s="3" customFormat="1" x14ac:dyDescent="0.35">
      <c r="A222" s="8"/>
    </row>
    <row r="223" spans="1:1" s="3" customFormat="1" x14ac:dyDescent="0.35">
      <c r="A223" s="8"/>
    </row>
    <row r="224" spans="1:1" s="3" customFormat="1" x14ac:dyDescent="0.35">
      <c r="A224" s="8"/>
    </row>
    <row r="225" spans="1:1" s="3" customFormat="1" x14ac:dyDescent="0.35">
      <c r="A225" s="8"/>
    </row>
    <row r="226" spans="1:1" s="3" customFormat="1" x14ac:dyDescent="0.35">
      <c r="A226" s="8"/>
    </row>
    <row r="227" spans="1:1" s="3" customFormat="1" x14ac:dyDescent="0.35">
      <c r="A227" s="8"/>
    </row>
    <row r="228" spans="1:1" s="3" customFormat="1" x14ac:dyDescent="0.35">
      <c r="A228" s="8"/>
    </row>
    <row r="229" spans="1:1" s="3" customFormat="1" x14ac:dyDescent="0.35">
      <c r="A229" s="8"/>
    </row>
    <row r="230" spans="1:1" s="3" customFormat="1" x14ac:dyDescent="0.35">
      <c r="A230" s="8"/>
    </row>
    <row r="231" spans="1:1" s="3" customFormat="1" x14ac:dyDescent="0.35">
      <c r="A231" s="8"/>
    </row>
    <row r="232" spans="1:1" s="3" customFormat="1" x14ac:dyDescent="0.35">
      <c r="A232" s="8"/>
    </row>
    <row r="233" spans="1:1" s="3" customFormat="1" x14ac:dyDescent="0.35">
      <c r="A233" s="8"/>
    </row>
    <row r="234" spans="1:1" s="3" customFormat="1" x14ac:dyDescent="0.35">
      <c r="A234" s="8"/>
    </row>
    <row r="235" spans="1:1" s="3" customFormat="1" x14ac:dyDescent="0.35">
      <c r="A235" s="8"/>
    </row>
    <row r="236" spans="1:1" s="3" customFormat="1" x14ac:dyDescent="0.35">
      <c r="A236" s="8"/>
    </row>
    <row r="237" spans="1:1" s="3" customFormat="1" x14ac:dyDescent="0.35">
      <c r="A237" s="8"/>
    </row>
    <row r="238" spans="1:1" s="3" customFormat="1" x14ac:dyDescent="0.35">
      <c r="A238" s="8"/>
    </row>
    <row r="239" spans="1:1" s="3" customFormat="1" x14ac:dyDescent="0.35">
      <c r="A239" s="8"/>
    </row>
    <row r="240" spans="1:1" s="3" customFormat="1" x14ac:dyDescent="0.35">
      <c r="A240" s="8"/>
    </row>
    <row r="241" spans="1:1" s="3" customFormat="1" x14ac:dyDescent="0.35">
      <c r="A241" s="8"/>
    </row>
    <row r="242" spans="1:1" s="3" customFormat="1" x14ac:dyDescent="0.35">
      <c r="A242" s="8"/>
    </row>
    <row r="243" spans="1:1" s="3" customFormat="1" x14ac:dyDescent="0.35">
      <c r="A243" s="8"/>
    </row>
    <row r="244" spans="1:1" s="3" customFormat="1" x14ac:dyDescent="0.35">
      <c r="A244" s="8"/>
    </row>
    <row r="245" spans="1:1" s="3" customFormat="1" x14ac:dyDescent="0.35">
      <c r="A245" s="8"/>
    </row>
    <row r="246" spans="1:1" s="3" customFormat="1" x14ac:dyDescent="0.35">
      <c r="A246" s="8"/>
    </row>
    <row r="247" spans="1:1" s="3" customFormat="1" x14ac:dyDescent="0.35">
      <c r="A247" s="8"/>
    </row>
    <row r="248" spans="1:1" s="3" customFormat="1" x14ac:dyDescent="0.35">
      <c r="A248" s="8"/>
    </row>
    <row r="249" spans="1:1" s="3" customFormat="1" x14ac:dyDescent="0.35">
      <c r="A249" s="8"/>
    </row>
    <row r="250" spans="1:1" s="3" customFormat="1" x14ac:dyDescent="0.35">
      <c r="A250" s="8"/>
    </row>
    <row r="251" spans="1:1" s="3" customFormat="1" x14ac:dyDescent="0.35">
      <c r="A251" s="8"/>
    </row>
    <row r="252" spans="1:1" s="3" customFormat="1" x14ac:dyDescent="0.35">
      <c r="A252" s="8"/>
    </row>
    <row r="253" spans="1:1" s="3" customFormat="1" x14ac:dyDescent="0.35">
      <c r="A253" s="8"/>
    </row>
    <row r="254" spans="1:1" s="3" customFormat="1" x14ac:dyDescent="0.35">
      <c r="A254" s="8"/>
    </row>
    <row r="255" spans="1:1" s="3" customFormat="1" x14ac:dyDescent="0.35">
      <c r="A255" s="8"/>
    </row>
    <row r="256" spans="1:1" s="3" customFormat="1" x14ac:dyDescent="0.35">
      <c r="A256" s="8"/>
    </row>
    <row r="257" spans="1:1" s="3" customFormat="1" x14ac:dyDescent="0.35">
      <c r="A257" s="8"/>
    </row>
    <row r="258" spans="1:1" s="3" customFormat="1" x14ac:dyDescent="0.35">
      <c r="A258" s="8"/>
    </row>
    <row r="259" spans="1:1" s="3" customFormat="1" x14ac:dyDescent="0.35">
      <c r="A259" s="8"/>
    </row>
    <row r="260" spans="1:1" s="3" customFormat="1" x14ac:dyDescent="0.35">
      <c r="A260" s="8"/>
    </row>
    <row r="261" spans="1:1" s="3" customFormat="1" x14ac:dyDescent="0.35">
      <c r="A261" s="8"/>
    </row>
    <row r="262" spans="1:1" s="3" customFormat="1" x14ac:dyDescent="0.35">
      <c r="A262" s="8"/>
    </row>
    <row r="263" spans="1:1" s="3" customFormat="1" x14ac:dyDescent="0.35">
      <c r="A263" s="8"/>
    </row>
    <row r="264" spans="1:1" s="3" customFormat="1" x14ac:dyDescent="0.35">
      <c r="A264" s="8"/>
    </row>
    <row r="265" spans="1:1" s="3" customFormat="1" x14ac:dyDescent="0.35">
      <c r="A265" s="8"/>
    </row>
    <row r="266" spans="1:1" s="3" customFormat="1" x14ac:dyDescent="0.35">
      <c r="A266" s="8"/>
    </row>
    <row r="267" spans="1:1" s="3" customFormat="1" x14ac:dyDescent="0.35">
      <c r="A267" s="8"/>
    </row>
    <row r="268" spans="1:1" s="3" customFormat="1" x14ac:dyDescent="0.35">
      <c r="A268" s="8"/>
    </row>
    <row r="269" spans="1:1" s="3" customFormat="1" x14ac:dyDescent="0.35">
      <c r="A269" s="8"/>
    </row>
    <row r="270" spans="1:1" s="3" customFormat="1" x14ac:dyDescent="0.35">
      <c r="A270" s="8"/>
    </row>
    <row r="271" spans="1:1" s="3" customFormat="1" x14ac:dyDescent="0.35">
      <c r="A271" s="8"/>
    </row>
    <row r="272" spans="1:1" s="3" customFormat="1" x14ac:dyDescent="0.35">
      <c r="A272" s="8"/>
    </row>
    <row r="273" spans="1:1" s="3" customFormat="1" x14ac:dyDescent="0.35">
      <c r="A273" s="8"/>
    </row>
    <row r="274" spans="1:1" s="3" customFormat="1" x14ac:dyDescent="0.35">
      <c r="A274" s="8"/>
    </row>
    <row r="275" spans="1:1" s="3" customFormat="1" x14ac:dyDescent="0.35">
      <c r="A275" s="8"/>
    </row>
    <row r="276" spans="1:1" s="3" customFormat="1" x14ac:dyDescent="0.35">
      <c r="A276" s="8"/>
    </row>
    <row r="277" spans="1:1" s="3" customFormat="1" x14ac:dyDescent="0.35">
      <c r="A277" s="8"/>
    </row>
    <row r="278" spans="1:1" s="3" customFormat="1" x14ac:dyDescent="0.35">
      <c r="A278" s="8"/>
    </row>
    <row r="279" spans="1:1" s="3" customFormat="1" x14ac:dyDescent="0.35">
      <c r="A279" s="8"/>
    </row>
    <row r="280" spans="1:1" s="3" customFormat="1" x14ac:dyDescent="0.35">
      <c r="A280" s="8"/>
    </row>
    <row r="281" spans="1:1" s="3" customFormat="1" x14ac:dyDescent="0.35">
      <c r="A281" s="8"/>
    </row>
    <row r="282" spans="1:1" s="3" customFormat="1" x14ac:dyDescent="0.35">
      <c r="A282" s="8"/>
    </row>
    <row r="283" spans="1:1" s="3" customFormat="1" x14ac:dyDescent="0.35">
      <c r="A283" s="8"/>
    </row>
    <row r="284" spans="1:1" s="3" customFormat="1" x14ac:dyDescent="0.35">
      <c r="A284" s="8"/>
    </row>
    <row r="285" spans="1:1" s="3" customFormat="1" x14ac:dyDescent="0.35">
      <c r="A285" s="8"/>
    </row>
    <row r="286" spans="1:1" s="3" customFormat="1" x14ac:dyDescent="0.35">
      <c r="A286" s="8"/>
    </row>
    <row r="287" spans="1:1" s="3" customFormat="1" x14ac:dyDescent="0.35">
      <c r="A287" s="8"/>
    </row>
    <row r="288" spans="1:1" s="3" customFormat="1" x14ac:dyDescent="0.35">
      <c r="A288" s="8"/>
    </row>
    <row r="289" spans="1:1" s="3" customFormat="1" x14ac:dyDescent="0.35">
      <c r="A289" s="8"/>
    </row>
    <row r="290" spans="1:1" s="3" customFormat="1" x14ac:dyDescent="0.35">
      <c r="A290" s="8"/>
    </row>
    <row r="291" spans="1:1" s="3" customFormat="1" x14ac:dyDescent="0.35">
      <c r="A291" s="8"/>
    </row>
    <row r="292" spans="1:1" s="3" customFormat="1" x14ac:dyDescent="0.35">
      <c r="A292" s="8"/>
    </row>
    <row r="293" spans="1:1" s="3" customFormat="1" x14ac:dyDescent="0.35">
      <c r="A293" s="8"/>
    </row>
    <row r="294" spans="1:1" s="3" customFormat="1" x14ac:dyDescent="0.35">
      <c r="A294" s="8"/>
    </row>
    <row r="295" spans="1:1" s="3" customFormat="1" x14ac:dyDescent="0.35">
      <c r="A295" s="8"/>
    </row>
    <row r="296" spans="1:1" s="3" customFormat="1" x14ac:dyDescent="0.35">
      <c r="A296" s="8"/>
    </row>
    <row r="297" spans="1:1" s="3" customFormat="1" x14ac:dyDescent="0.35">
      <c r="A297" s="8"/>
    </row>
    <row r="298" spans="1:1" s="3" customFormat="1" x14ac:dyDescent="0.35">
      <c r="A298" s="8"/>
    </row>
    <row r="299" spans="1:1" s="3" customFormat="1" x14ac:dyDescent="0.35">
      <c r="A299" s="8"/>
    </row>
    <row r="300" spans="1:1" s="3" customFormat="1" x14ac:dyDescent="0.35">
      <c r="A300" s="8"/>
    </row>
    <row r="301" spans="1:1" s="3" customFormat="1" x14ac:dyDescent="0.35">
      <c r="A301" s="8"/>
    </row>
    <row r="302" spans="1:1" s="3" customFormat="1" x14ac:dyDescent="0.35">
      <c r="A302" s="8"/>
    </row>
    <row r="303" spans="1:1" s="3" customFormat="1" x14ac:dyDescent="0.35">
      <c r="A303" s="8"/>
    </row>
    <row r="304" spans="1:1" s="3" customFormat="1" x14ac:dyDescent="0.35">
      <c r="A304" s="8"/>
    </row>
    <row r="305" spans="1:1" s="3" customFormat="1" x14ac:dyDescent="0.35">
      <c r="A305" s="8"/>
    </row>
    <row r="306" spans="1:1" s="3" customFormat="1" x14ac:dyDescent="0.35">
      <c r="A306" s="8"/>
    </row>
    <row r="307" spans="1:1" s="3" customFormat="1" x14ac:dyDescent="0.35">
      <c r="A307" s="8"/>
    </row>
    <row r="308" spans="1:1" s="3" customFormat="1" x14ac:dyDescent="0.35">
      <c r="A308" s="8"/>
    </row>
    <row r="309" spans="1:1" s="3" customFormat="1" x14ac:dyDescent="0.35">
      <c r="A309" s="8"/>
    </row>
    <row r="310" spans="1:1" s="3" customFormat="1" x14ac:dyDescent="0.35">
      <c r="A310" s="8"/>
    </row>
    <row r="311" spans="1:1" s="3" customFormat="1" x14ac:dyDescent="0.35">
      <c r="A311" s="8"/>
    </row>
    <row r="312" spans="1:1" s="3" customFormat="1" x14ac:dyDescent="0.35">
      <c r="A312" s="8"/>
    </row>
    <row r="313" spans="1:1" s="3" customFormat="1" x14ac:dyDescent="0.35">
      <c r="A313" s="8"/>
    </row>
    <row r="314" spans="1:1" s="3" customFormat="1" x14ac:dyDescent="0.35">
      <c r="A314" s="8"/>
    </row>
    <row r="315" spans="1:1" s="3" customFormat="1" x14ac:dyDescent="0.35">
      <c r="A315" s="8"/>
    </row>
    <row r="316" spans="1:1" s="3" customFormat="1" x14ac:dyDescent="0.35">
      <c r="A316" s="8"/>
    </row>
    <row r="317" spans="1:1" s="3" customFormat="1" x14ac:dyDescent="0.35">
      <c r="A317" s="8"/>
    </row>
    <row r="318" spans="1:1" s="3" customFormat="1" x14ac:dyDescent="0.35">
      <c r="A318" s="8"/>
    </row>
    <row r="319" spans="1:1" s="3" customFormat="1" x14ac:dyDescent="0.35">
      <c r="A319" s="8"/>
    </row>
    <row r="320" spans="1:1" s="3" customFormat="1" x14ac:dyDescent="0.35">
      <c r="A320" s="8"/>
    </row>
    <row r="321" spans="1:1" s="3" customFormat="1" x14ac:dyDescent="0.35">
      <c r="A321" s="8"/>
    </row>
    <row r="322" spans="1:1" s="3" customFormat="1" x14ac:dyDescent="0.35">
      <c r="A322" s="8"/>
    </row>
    <row r="323" spans="1:1" s="3" customFormat="1" x14ac:dyDescent="0.35">
      <c r="A323" s="8"/>
    </row>
    <row r="324" spans="1:1" s="3" customFormat="1" x14ac:dyDescent="0.35">
      <c r="A324" s="8"/>
    </row>
    <row r="325" spans="1:1" s="3" customFormat="1" x14ac:dyDescent="0.35">
      <c r="A325" s="8"/>
    </row>
    <row r="326" spans="1:1" s="3" customFormat="1" x14ac:dyDescent="0.35">
      <c r="A326" s="8"/>
    </row>
    <row r="327" spans="1:1" s="3" customFormat="1" x14ac:dyDescent="0.35">
      <c r="A327" s="8"/>
    </row>
    <row r="328" spans="1:1" s="3" customFormat="1" x14ac:dyDescent="0.35">
      <c r="A328" s="8"/>
    </row>
    <row r="329" spans="1:1" s="3" customFormat="1" x14ac:dyDescent="0.35">
      <c r="A329" s="8"/>
    </row>
    <row r="330" spans="1:1" s="3" customFormat="1" x14ac:dyDescent="0.35">
      <c r="A330" s="8"/>
    </row>
    <row r="331" spans="1:1" s="3" customFormat="1" x14ac:dyDescent="0.35">
      <c r="A331" s="8"/>
    </row>
    <row r="332" spans="1:1" s="3" customFormat="1" x14ac:dyDescent="0.35">
      <c r="A332" s="8"/>
    </row>
    <row r="333" spans="1:1" s="3" customFormat="1" x14ac:dyDescent="0.35">
      <c r="A333" s="8"/>
    </row>
    <row r="334" spans="1:1" s="3" customFormat="1" x14ac:dyDescent="0.35">
      <c r="A334" s="8"/>
    </row>
    <row r="335" spans="1:1" s="3" customFormat="1" x14ac:dyDescent="0.35">
      <c r="A335" s="8"/>
    </row>
    <row r="336" spans="1:1" s="3" customFormat="1" x14ac:dyDescent="0.35">
      <c r="A336" s="8"/>
    </row>
    <row r="337" spans="1:1" s="3" customFormat="1" x14ac:dyDescent="0.35">
      <c r="A337" s="8"/>
    </row>
    <row r="338" spans="1:1" s="3" customFormat="1" x14ac:dyDescent="0.35">
      <c r="A338" s="8"/>
    </row>
    <row r="339" spans="1:1" s="3" customFormat="1" x14ac:dyDescent="0.35">
      <c r="A339" s="8"/>
    </row>
    <row r="340" spans="1:1" s="3" customFormat="1" x14ac:dyDescent="0.35">
      <c r="A340" s="8"/>
    </row>
    <row r="341" spans="1:1" s="3" customFormat="1" x14ac:dyDescent="0.35">
      <c r="A341" s="8"/>
    </row>
    <row r="342" spans="1:1" s="3" customFormat="1" x14ac:dyDescent="0.35">
      <c r="A342" s="8"/>
    </row>
    <row r="343" spans="1:1" s="3" customFormat="1" x14ac:dyDescent="0.35">
      <c r="A343" s="8"/>
    </row>
    <row r="344" spans="1:1" s="3" customFormat="1" x14ac:dyDescent="0.35">
      <c r="A344" s="8"/>
    </row>
    <row r="345" spans="1:1" s="3" customFormat="1" x14ac:dyDescent="0.35">
      <c r="A345" s="8"/>
    </row>
    <row r="346" spans="1:1" s="3" customFormat="1" x14ac:dyDescent="0.35">
      <c r="A346" s="8"/>
    </row>
    <row r="347" spans="1:1" s="3" customFormat="1" x14ac:dyDescent="0.35">
      <c r="A347" s="8"/>
    </row>
    <row r="348" spans="1:1" s="3" customFormat="1" x14ac:dyDescent="0.35">
      <c r="A348" s="8"/>
    </row>
    <row r="349" spans="1:1" s="3" customFormat="1" x14ac:dyDescent="0.35">
      <c r="A349" s="8"/>
    </row>
    <row r="350" spans="1:1" s="3" customFormat="1" x14ac:dyDescent="0.35">
      <c r="A350" s="8"/>
    </row>
    <row r="351" spans="1:1" s="3" customFormat="1" x14ac:dyDescent="0.35">
      <c r="A351" s="8"/>
    </row>
    <row r="352" spans="1:1" s="3" customFormat="1" x14ac:dyDescent="0.35">
      <c r="A352" s="8"/>
    </row>
    <row r="353" spans="1:1" s="3" customFormat="1" x14ac:dyDescent="0.35">
      <c r="A353" s="8"/>
    </row>
    <row r="354" spans="1:1" s="3" customFormat="1" x14ac:dyDescent="0.35">
      <c r="A354" s="8"/>
    </row>
    <row r="355" spans="1:1" s="3" customFormat="1" x14ac:dyDescent="0.35">
      <c r="A355" s="8"/>
    </row>
    <row r="356" spans="1:1" s="3" customFormat="1" x14ac:dyDescent="0.35">
      <c r="A356" s="8"/>
    </row>
    <row r="357" spans="1:1" s="3" customFormat="1" x14ac:dyDescent="0.35">
      <c r="A357" s="8"/>
    </row>
    <row r="358" spans="1:1" s="3" customFormat="1" x14ac:dyDescent="0.35">
      <c r="A358" s="8"/>
    </row>
    <row r="359" spans="1:1" s="3" customFormat="1" x14ac:dyDescent="0.35">
      <c r="A359" s="8"/>
    </row>
    <row r="360" spans="1:1" s="3" customFormat="1" x14ac:dyDescent="0.35">
      <c r="A360" s="8"/>
    </row>
    <row r="361" spans="1:1" s="3" customFormat="1" x14ac:dyDescent="0.35">
      <c r="A361" s="8"/>
    </row>
    <row r="362" spans="1:1" s="3" customFormat="1" x14ac:dyDescent="0.35">
      <c r="A362" s="8"/>
    </row>
    <row r="363" spans="1:1" s="3" customFormat="1" x14ac:dyDescent="0.35">
      <c r="A363" s="8"/>
    </row>
    <row r="364" spans="1:1" s="3" customFormat="1" x14ac:dyDescent="0.35">
      <c r="A364" s="8"/>
    </row>
    <row r="365" spans="1:1" s="3" customFormat="1" x14ac:dyDescent="0.35">
      <c r="A365" s="8"/>
    </row>
    <row r="366" spans="1:1" s="3" customFormat="1" x14ac:dyDescent="0.35">
      <c r="A366" s="8"/>
    </row>
    <row r="367" spans="1:1" s="3" customFormat="1" x14ac:dyDescent="0.35">
      <c r="A367" s="8"/>
    </row>
    <row r="368" spans="1:1" s="3" customFormat="1" x14ac:dyDescent="0.35">
      <c r="A368" s="8"/>
    </row>
    <row r="369" spans="1:1" s="3" customFormat="1" x14ac:dyDescent="0.35">
      <c r="A369" s="8"/>
    </row>
    <row r="370" spans="1:1" s="3" customFormat="1" x14ac:dyDescent="0.35">
      <c r="A370" s="8"/>
    </row>
    <row r="371" spans="1:1" s="3" customFormat="1" x14ac:dyDescent="0.35">
      <c r="A371" s="8"/>
    </row>
    <row r="372" spans="1:1" s="3" customFormat="1" x14ac:dyDescent="0.35">
      <c r="A372" s="8"/>
    </row>
    <row r="373" spans="1:1" s="3" customFormat="1" x14ac:dyDescent="0.35">
      <c r="A373" s="8"/>
    </row>
    <row r="374" spans="1:1" s="3" customFormat="1" x14ac:dyDescent="0.35">
      <c r="A374" s="8"/>
    </row>
    <row r="375" spans="1:1" s="3" customFormat="1" x14ac:dyDescent="0.35">
      <c r="A375" s="8"/>
    </row>
    <row r="376" spans="1:1" s="3" customFormat="1" x14ac:dyDescent="0.35">
      <c r="A376" s="8"/>
    </row>
    <row r="377" spans="1:1" s="3" customFormat="1" x14ac:dyDescent="0.35">
      <c r="A377" s="8"/>
    </row>
    <row r="378" spans="1:1" s="3" customFormat="1" x14ac:dyDescent="0.35">
      <c r="A378" s="8"/>
    </row>
    <row r="379" spans="1:1" s="3" customFormat="1" x14ac:dyDescent="0.35">
      <c r="A379" s="8"/>
    </row>
    <row r="380" spans="1:1" s="3" customFormat="1" x14ac:dyDescent="0.35">
      <c r="A380" s="8"/>
    </row>
    <row r="381" spans="1:1" s="3" customFormat="1" x14ac:dyDescent="0.35">
      <c r="A381" s="8"/>
    </row>
    <row r="382" spans="1:1" s="3" customFormat="1" x14ac:dyDescent="0.35">
      <c r="A382" s="8"/>
    </row>
    <row r="383" spans="1:1" s="3" customFormat="1" x14ac:dyDescent="0.35">
      <c r="A383" s="8"/>
    </row>
    <row r="384" spans="1:1" s="3" customFormat="1" x14ac:dyDescent="0.35">
      <c r="A384" s="8"/>
    </row>
    <row r="385" spans="1:1" s="3" customFormat="1" x14ac:dyDescent="0.35">
      <c r="A385" s="8"/>
    </row>
    <row r="386" spans="1:1" s="3" customFormat="1" x14ac:dyDescent="0.35">
      <c r="A386" s="8"/>
    </row>
    <row r="387" spans="1:1" s="3" customFormat="1" x14ac:dyDescent="0.35">
      <c r="A387" s="8"/>
    </row>
    <row r="388" spans="1:1" s="3" customFormat="1" x14ac:dyDescent="0.35">
      <c r="A388" s="8"/>
    </row>
    <row r="389" spans="1:1" s="3" customFormat="1" x14ac:dyDescent="0.35">
      <c r="A389" s="8"/>
    </row>
    <row r="390" spans="1:1" s="3" customFormat="1" x14ac:dyDescent="0.35">
      <c r="A390" s="8"/>
    </row>
    <row r="391" spans="1:1" s="3" customFormat="1" x14ac:dyDescent="0.35">
      <c r="A391" s="8"/>
    </row>
    <row r="392" spans="1:1" s="3" customFormat="1" x14ac:dyDescent="0.35">
      <c r="A392" s="8"/>
    </row>
    <row r="393" spans="1:1" s="3" customFormat="1" x14ac:dyDescent="0.35">
      <c r="A393" s="8"/>
    </row>
    <row r="394" spans="1:1" s="3" customFormat="1" x14ac:dyDescent="0.35">
      <c r="A394" s="8"/>
    </row>
    <row r="395" spans="1:1" s="3" customFormat="1" x14ac:dyDescent="0.35">
      <c r="A395" s="8"/>
    </row>
    <row r="396" spans="1:1" s="3" customFormat="1" x14ac:dyDescent="0.35">
      <c r="A396" s="8"/>
    </row>
    <row r="397" spans="1:1" s="3" customFormat="1" x14ac:dyDescent="0.35">
      <c r="A397" s="8"/>
    </row>
    <row r="398" spans="1:1" s="3" customFormat="1" x14ac:dyDescent="0.35">
      <c r="A398" s="8"/>
    </row>
    <row r="399" spans="1:1" s="3" customFormat="1" x14ac:dyDescent="0.35">
      <c r="A399" s="8"/>
    </row>
    <row r="400" spans="1:1" s="3" customFormat="1" x14ac:dyDescent="0.35">
      <c r="A400" s="8"/>
    </row>
    <row r="401" spans="1:1" s="3" customFormat="1" x14ac:dyDescent="0.35">
      <c r="A401" s="8"/>
    </row>
    <row r="402" spans="1:1" s="3" customFormat="1" x14ac:dyDescent="0.35">
      <c r="A402" s="8"/>
    </row>
    <row r="403" spans="1:1" s="3" customFormat="1" x14ac:dyDescent="0.35">
      <c r="A403" s="8"/>
    </row>
    <row r="404" spans="1:1" s="3" customFormat="1" x14ac:dyDescent="0.35">
      <c r="A404" s="8"/>
    </row>
    <row r="405" spans="1:1" s="3" customFormat="1" x14ac:dyDescent="0.35">
      <c r="A405" s="8"/>
    </row>
    <row r="406" spans="1:1" s="3" customFormat="1" x14ac:dyDescent="0.35">
      <c r="A406" s="8"/>
    </row>
    <row r="407" spans="1:1" s="3" customFormat="1" x14ac:dyDescent="0.35">
      <c r="A407" s="8"/>
    </row>
    <row r="408" spans="1:1" s="3" customFormat="1" x14ac:dyDescent="0.35">
      <c r="A408" s="8"/>
    </row>
    <row r="409" spans="1:1" s="3" customFormat="1" x14ac:dyDescent="0.35">
      <c r="A409" s="8"/>
    </row>
    <row r="410" spans="1:1" s="3" customFormat="1" x14ac:dyDescent="0.35">
      <c r="A410" s="8"/>
    </row>
    <row r="411" spans="1:1" s="3" customFormat="1" x14ac:dyDescent="0.35">
      <c r="A411" s="8"/>
    </row>
    <row r="412" spans="1:1" s="3" customFormat="1" x14ac:dyDescent="0.35">
      <c r="A412" s="8"/>
    </row>
    <row r="413" spans="1:1" s="3" customFormat="1" x14ac:dyDescent="0.35">
      <c r="A413" s="8"/>
    </row>
    <row r="414" spans="1:1" s="3" customFormat="1" x14ac:dyDescent="0.35">
      <c r="A414" s="8"/>
    </row>
    <row r="415" spans="1:1" s="3" customFormat="1" x14ac:dyDescent="0.35">
      <c r="A415" s="8"/>
    </row>
    <row r="416" spans="1:1" s="3" customFormat="1" x14ac:dyDescent="0.35">
      <c r="A416" s="8"/>
    </row>
    <row r="417" spans="1:1" s="3" customFormat="1" x14ac:dyDescent="0.35">
      <c r="A417" s="8"/>
    </row>
    <row r="418" spans="1:1" s="3" customFormat="1" x14ac:dyDescent="0.35">
      <c r="A418" s="8"/>
    </row>
    <row r="419" spans="1:1" s="3" customFormat="1" x14ac:dyDescent="0.35">
      <c r="A419" s="8"/>
    </row>
    <row r="420" spans="1:1" s="3" customFormat="1" x14ac:dyDescent="0.35">
      <c r="A420" s="8"/>
    </row>
    <row r="421" spans="1:1" s="3" customFormat="1" x14ac:dyDescent="0.35">
      <c r="A421" s="8"/>
    </row>
    <row r="422" spans="1:1" s="3" customFormat="1" x14ac:dyDescent="0.35">
      <c r="A422" s="8"/>
    </row>
    <row r="423" spans="1:1" s="3" customFormat="1" x14ac:dyDescent="0.35">
      <c r="A423" s="8"/>
    </row>
    <row r="424" spans="1:1" s="3" customFormat="1" x14ac:dyDescent="0.35">
      <c r="A424" s="8"/>
    </row>
    <row r="425" spans="1:1" s="3" customFormat="1" x14ac:dyDescent="0.35">
      <c r="A425" s="8"/>
    </row>
    <row r="426" spans="1:1" s="3" customFormat="1" x14ac:dyDescent="0.35">
      <c r="A426" s="8"/>
    </row>
    <row r="427" spans="1:1" s="3" customFormat="1" x14ac:dyDescent="0.35">
      <c r="A427" s="8"/>
    </row>
    <row r="428" spans="1:1" s="3" customFormat="1" x14ac:dyDescent="0.35">
      <c r="A428" s="8"/>
    </row>
    <row r="429" spans="1:1" s="3" customFormat="1" x14ac:dyDescent="0.35">
      <c r="A429" s="8"/>
    </row>
    <row r="430" spans="1:1" s="3" customFormat="1" x14ac:dyDescent="0.35">
      <c r="A430" s="8"/>
    </row>
    <row r="431" spans="1:1" s="3" customFormat="1" x14ac:dyDescent="0.35">
      <c r="A431" s="8"/>
    </row>
    <row r="432" spans="1:1" s="3" customFormat="1" x14ac:dyDescent="0.35">
      <c r="A432" s="8"/>
    </row>
    <row r="433" spans="1:1" s="3" customFormat="1" x14ac:dyDescent="0.35">
      <c r="A433" s="8"/>
    </row>
    <row r="434" spans="1:1" s="3" customFormat="1" x14ac:dyDescent="0.35">
      <c r="A434" s="8"/>
    </row>
    <row r="435" spans="1:1" s="3" customFormat="1" x14ac:dyDescent="0.35">
      <c r="A435" s="8"/>
    </row>
    <row r="436" spans="1:1" s="3" customFormat="1" x14ac:dyDescent="0.35">
      <c r="A436" s="8"/>
    </row>
    <row r="437" spans="1:1" s="3" customFormat="1" x14ac:dyDescent="0.35">
      <c r="A437" s="8"/>
    </row>
    <row r="438" spans="1:1" s="3" customFormat="1" x14ac:dyDescent="0.35">
      <c r="A438" s="8"/>
    </row>
    <row r="439" spans="1:1" s="3" customFormat="1" x14ac:dyDescent="0.35">
      <c r="A439" s="8"/>
    </row>
    <row r="440" spans="1:1" s="3" customFormat="1" x14ac:dyDescent="0.35">
      <c r="A440" s="8"/>
    </row>
    <row r="441" spans="1:1" s="3" customFormat="1" x14ac:dyDescent="0.35">
      <c r="A441" s="8"/>
    </row>
    <row r="442" spans="1:1" s="3" customFormat="1" x14ac:dyDescent="0.35">
      <c r="A442" s="8"/>
    </row>
    <row r="443" spans="1:1" s="3" customFormat="1" x14ac:dyDescent="0.35">
      <c r="A443" s="8"/>
    </row>
    <row r="444" spans="1:1" s="3" customFormat="1" x14ac:dyDescent="0.35">
      <c r="A444" s="8"/>
    </row>
    <row r="445" spans="1:1" s="3" customFormat="1" x14ac:dyDescent="0.35">
      <c r="A445" s="8"/>
    </row>
    <row r="446" spans="1:1" s="3" customFormat="1" x14ac:dyDescent="0.35">
      <c r="A446" s="8"/>
    </row>
    <row r="447" spans="1:1" s="3" customFormat="1" x14ac:dyDescent="0.35">
      <c r="A447" s="8"/>
    </row>
    <row r="448" spans="1:1" s="3" customFormat="1" x14ac:dyDescent="0.35">
      <c r="A448" s="8"/>
    </row>
    <row r="449" spans="1:1" s="3" customFormat="1" x14ac:dyDescent="0.35">
      <c r="A449" s="8"/>
    </row>
    <row r="450" spans="1:1" s="3" customFormat="1" x14ac:dyDescent="0.35">
      <c r="A450" s="8"/>
    </row>
    <row r="451" spans="1:1" s="3" customFormat="1" x14ac:dyDescent="0.35">
      <c r="A451" s="8"/>
    </row>
    <row r="452" spans="1:1" s="3" customFormat="1" x14ac:dyDescent="0.35">
      <c r="A452" s="8"/>
    </row>
    <row r="453" spans="1:1" s="3" customFormat="1" x14ac:dyDescent="0.35">
      <c r="A453" s="8"/>
    </row>
    <row r="454" spans="1:1" s="3" customFormat="1" x14ac:dyDescent="0.35">
      <c r="A454" s="8"/>
    </row>
    <row r="455" spans="1:1" s="3" customFormat="1" x14ac:dyDescent="0.35">
      <c r="A455" s="8"/>
    </row>
    <row r="456" spans="1:1" s="3" customFormat="1" x14ac:dyDescent="0.35">
      <c r="A456" s="8"/>
    </row>
    <row r="457" spans="1:1" s="3" customFormat="1" x14ac:dyDescent="0.35">
      <c r="A457" s="8"/>
    </row>
    <row r="458" spans="1:1" s="3" customFormat="1" x14ac:dyDescent="0.35">
      <c r="A458" s="8"/>
    </row>
    <row r="459" spans="1:1" s="3" customFormat="1" x14ac:dyDescent="0.35">
      <c r="A459" s="8"/>
    </row>
    <row r="460" spans="1:1" s="3" customFormat="1" x14ac:dyDescent="0.35">
      <c r="A460" s="8"/>
    </row>
    <row r="461" spans="1:1" s="3" customFormat="1" x14ac:dyDescent="0.35">
      <c r="A461" s="8"/>
    </row>
    <row r="462" spans="1:1" s="3" customFormat="1" x14ac:dyDescent="0.35">
      <c r="A462" s="8"/>
    </row>
    <row r="463" spans="1:1" s="3" customFormat="1" x14ac:dyDescent="0.35">
      <c r="A463" s="8"/>
    </row>
    <row r="464" spans="1:1" s="3" customFormat="1" x14ac:dyDescent="0.35">
      <c r="A464" s="8"/>
    </row>
    <row r="465" spans="1:1" s="3" customFormat="1" x14ac:dyDescent="0.35">
      <c r="A465" s="8"/>
    </row>
    <row r="466" spans="1:1" s="3" customFormat="1" x14ac:dyDescent="0.35">
      <c r="A466" s="8"/>
    </row>
    <row r="467" spans="1:1" s="3" customFormat="1" x14ac:dyDescent="0.35">
      <c r="A467" s="8"/>
    </row>
    <row r="468" spans="1:1" s="3" customFormat="1" x14ac:dyDescent="0.35">
      <c r="A468" s="8"/>
    </row>
    <row r="469" spans="1:1" s="3" customFormat="1" x14ac:dyDescent="0.35">
      <c r="A469" s="8"/>
    </row>
    <row r="470" spans="1:1" s="3" customFormat="1" x14ac:dyDescent="0.35">
      <c r="A470" s="8"/>
    </row>
    <row r="471" spans="1:1" s="3" customFormat="1" x14ac:dyDescent="0.35">
      <c r="A471" s="8"/>
    </row>
    <row r="472" spans="1:1" s="3" customFormat="1" x14ac:dyDescent="0.35">
      <c r="A472" s="8"/>
    </row>
    <row r="473" spans="1:1" s="3" customFormat="1" x14ac:dyDescent="0.35">
      <c r="A473" s="8"/>
    </row>
    <row r="474" spans="1:1" s="3" customFormat="1" x14ac:dyDescent="0.35">
      <c r="A474" s="8"/>
    </row>
    <row r="475" spans="1:1" s="3" customFormat="1" x14ac:dyDescent="0.35">
      <c r="A475" s="8"/>
    </row>
    <row r="476" spans="1:1" s="3" customFormat="1" x14ac:dyDescent="0.35">
      <c r="A476" s="8"/>
    </row>
    <row r="477" spans="1:1" s="3" customFormat="1" x14ac:dyDescent="0.35">
      <c r="A477" s="8"/>
    </row>
    <row r="478" spans="1:1" s="3" customFormat="1" x14ac:dyDescent="0.35">
      <c r="A478" s="8"/>
    </row>
    <row r="479" spans="1:1" s="3" customFormat="1" x14ac:dyDescent="0.35">
      <c r="A479" s="8"/>
    </row>
    <row r="480" spans="1:1" s="3" customFormat="1" x14ac:dyDescent="0.35">
      <c r="A480" s="8"/>
    </row>
    <row r="481" spans="1:1" s="3" customFormat="1" x14ac:dyDescent="0.35">
      <c r="A481" s="8"/>
    </row>
    <row r="482" spans="1:1" s="3" customFormat="1" x14ac:dyDescent="0.35">
      <c r="A482" s="8"/>
    </row>
    <row r="483" spans="1:1" s="3" customFormat="1" x14ac:dyDescent="0.35">
      <c r="A483" s="8"/>
    </row>
    <row r="484" spans="1:1" s="3" customFormat="1" x14ac:dyDescent="0.35">
      <c r="A484" s="8"/>
    </row>
    <row r="485" spans="1:1" s="3" customFormat="1" x14ac:dyDescent="0.35">
      <c r="A485" s="8"/>
    </row>
    <row r="486" spans="1:1" s="3" customFormat="1" x14ac:dyDescent="0.35">
      <c r="A486" s="8"/>
    </row>
    <row r="487" spans="1:1" s="3" customFormat="1" x14ac:dyDescent="0.35">
      <c r="A487" s="8"/>
    </row>
    <row r="488" spans="1:1" s="3" customFormat="1" x14ac:dyDescent="0.35">
      <c r="A488" s="8"/>
    </row>
    <row r="489" spans="1:1" s="3" customFormat="1" x14ac:dyDescent="0.35">
      <c r="A489" s="8"/>
    </row>
    <row r="490" spans="1:1" s="3" customFormat="1" x14ac:dyDescent="0.35">
      <c r="A490" s="8"/>
    </row>
    <row r="491" spans="1:1" s="3" customFormat="1" x14ac:dyDescent="0.35">
      <c r="A491" s="8"/>
    </row>
    <row r="492" spans="1:1" s="3" customFormat="1" x14ac:dyDescent="0.35">
      <c r="A492" s="8"/>
    </row>
    <row r="493" spans="1:1" s="3" customFormat="1" x14ac:dyDescent="0.35">
      <c r="A493" s="8"/>
    </row>
    <row r="494" spans="1:1" s="3" customFormat="1" x14ac:dyDescent="0.35">
      <c r="A494" s="8"/>
    </row>
    <row r="495" spans="1:1" s="3" customFormat="1" x14ac:dyDescent="0.35">
      <c r="A495" s="8"/>
    </row>
    <row r="496" spans="1:1" s="3" customFormat="1" x14ac:dyDescent="0.35">
      <c r="A496" s="8"/>
    </row>
    <row r="497" spans="1:1" s="3" customFormat="1" x14ac:dyDescent="0.35">
      <c r="A497" s="8"/>
    </row>
    <row r="498" spans="1:1" s="3" customFormat="1" x14ac:dyDescent="0.35">
      <c r="A498" s="8"/>
    </row>
    <row r="499" spans="1:1" s="3" customFormat="1" x14ac:dyDescent="0.35">
      <c r="A499" s="8"/>
    </row>
    <row r="500" spans="1:1" s="3" customFormat="1" x14ac:dyDescent="0.35">
      <c r="A500" s="8"/>
    </row>
    <row r="501" spans="1:1" s="3" customFormat="1" x14ac:dyDescent="0.35">
      <c r="A501" s="8"/>
    </row>
    <row r="502" spans="1:1" s="3" customFormat="1" x14ac:dyDescent="0.35">
      <c r="A502" s="8"/>
    </row>
    <row r="503" spans="1:1" s="3" customFormat="1" x14ac:dyDescent="0.35">
      <c r="A503" s="8"/>
    </row>
    <row r="504" spans="1:1" s="3" customFormat="1" x14ac:dyDescent="0.35">
      <c r="A504" s="8"/>
    </row>
    <row r="505" spans="1:1" s="3" customFormat="1" x14ac:dyDescent="0.35">
      <c r="A505" s="8"/>
    </row>
    <row r="506" spans="1:1" s="3" customFormat="1" x14ac:dyDescent="0.35">
      <c r="A506" s="8"/>
    </row>
    <row r="507" spans="1:1" s="3" customFormat="1" x14ac:dyDescent="0.35">
      <c r="A507" s="8"/>
    </row>
    <row r="508" spans="1:1" s="3" customFormat="1" x14ac:dyDescent="0.35">
      <c r="A508" s="8"/>
    </row>
    <row r="509" spans="1:1" s="3" customFormat="1" x14ac:dyDescent="0.35">
      <c r="A509" s="8"/>
    </row>
    <row r="510" spans="1:1" s="3" customFormat="1" x14ac:dyDescent="0.35">
      <c r="A510" s="8"/>
    </row>
    <row r="511" spans="1:1" s="3" customFormat="1" x14ac:dyDescent="0.35">
      <c r="A511" s="8"/>
    </row>
    <row r="512" spans="1:1" s="3" customFormat="1" x14ac:dyDescent="0.35">
      <c r="A512" s="8"/>
    </row>
    <row r="513" spans="1:1" s="3" customFormat="1" x14ac:dyDescent="0.35">
      <c r="A513" s="8"/>
    </row>
    <row r="514" spans="1:1" s="3" customFormat="1" x14ac:dyDescent="0.35">
      <c r="A514" s="8"/>
    </row>
    <row r="515" spans="1:1" s="3" customFormat="1" x14ac:dyDescent="0.35">
      <c r="A515" s="8"/>
    </row>
    <row r="516" spans="1:1" s="3" customFormat="1" x14ac:dyDescent="0.35">
      <c r="A516" s="8"/>
    </row>
    <row r="517" spans="1:1" s="3" customFormat="1" x14ac:dyDescent="0.35">
      <c r="A517" s="8"/>
    </row>
    <row r="518" spans="1:1" s="3" customFormat="1" x14ac:dyDescent="0.35">
      <c r="A518" s="8"/>
    </row>
    <row r="519" spans="1:1" s="3" customFormat="1" x14ac:dyDescent="0.35">
      <c r="A519" s="8"/>
    </row>
    <row r="520" spans="1:1" s="3" customFormat="1" x14ac:dyDescent="0.35">
      <c r="A520" s="8"/>
    </row>
    <row r="521" spans="1:1" s="3" customFormat="1" x14ac:dyDescent="0.35">
      <c r="A521" s="8"/>
    </row>
    <row r="522" spans="1:1" s="3" customFormat="1" x14ac:dyDescent="0.35">
      <c r="A522" s="8"/>
    </row>
    <row r="523" spans="1:1" s="3" customFormat="1" x14ac:dyDescent="0.35">
      <c r="A523" s="8"/>
    </row>
    <row r="524" spans="1:1" s="3" customFormat="1" x14ac:dyDescent="0.35">
      <c r="A524" s="8"/>
    </row>
    <row r="525" spans="1:1" s="3" customFormat="1" x14ac:dyDescent="0.35">
      <c r="A525" s="8"/>
    </row>
    <row r="526" spans="1:1" s="3" customFormat="1" x14ac:dyDescent="0.35">
      <c r="A526" s="8"/>
    </row>
    <row r="527" spans="1:1" s="3" customFormat="1" x14ac:dyDescent="0.35">
      <c r="A527" s="8"/>
    </row>
    <row r="528" spans="1:1" s="3" customFormat="1" x14ac:dyDescent="0.35">
      <c r="A528" s="8"/>
    </row>
    <row r="529" spans="1:1" s="3" customFormat="1" x14ac:dyDescent="0.35">
      <c r="A529" s="8"/>
    </row>
    <row r="530" spans="1:1" s="3" customFormat="1" x14ac:dyDescent="0.35">
      <c r="A530" s="8"/>
    </row>
    <row r="531" spans="1:1" s="3" customFormat="1" x14ac:dyDescent="0.35">
      <c r="A531" s="8"/>
    </row>
    <row r="532" spans="1:1" s="3" customFormat="1" x14ac:dyDescent="0.35">
      <c r="A532" s="8"/>
    </row>
    <row r="533" spans="1:1" s="3" customFormat="1" x14ac:dyDescent="0.35">
      <c r="A533" s="8"/>
    </row>
    <row r="534" spans="1:1" s="3" customFormat="1" x14ac:dyDescent="0.35">
      <c r="A534" s="8"/>
    </row>
    <row r="535" spans="1:1" s="3" customFormat="1" x14ac:dyDescent="0.35">
      <c r="A535" s="8"/>
    </row>
    <row r="536" spans="1:1" s="3" customFormat="1" x14ac:dyDescent="0.35">
      <c r="A536" s="8"/>
    </row>
    <row r="537" spans="1:1" s="3" customFormat="1" x14ac:dyDescent="0.35">
      <c r="A537" s="8"/>
    </row>
    <row r="538" spans="1:1" s="3" customFormat="1" x14ac:dyDescent="0.35">
      <c r="A538" s="8"/>
    </row>
    <row r="539" spans="1:1" s="3" customFormat="1" x14ac:dyDescent="0.35">
      <c r="A539" s="8"/>
    </row>
    <row r="540" spans="1:1" s="3" customFormat="1" x14ac:dyDescent="0.35">
      <c r="A540" s="8"/>
    </row>
    <row r="541" spans="1:1" s="3" customFormat="1" x14ac:dyDescent="0.35">
      <c r="A541" s="8"/>
    </row>
    <row r="542" spans="1:1" s="3" customFormat="1" x14ac:dyDescent="0.35">
      <c r="A542" s="8"/>
    </row>
    <row r="543" spans="1:1" s="3" customFormat="1" x14ac:dyDescent="0.35">
      <c r="A543" s="8"/>
    </row>
    <row r="544" spans="1:1" s="3" customFormat="1" x14ac:dyDescent="0.35">
      <c r="A544" s="8"/>
    </row>
    <row r="545" spans="1:1" s="3" customFormat="1" x14ac:dyDescent="0.35">
      <c r="A545" s="8"/>
    </row>
    <row r="546" spans="1:1" s="3" customFormat="1" x14ac:dyDescent="0.35">
      <c r="A546" s="8"/>
    </row>
    <row r="547" spans="1:1" s="3" customFormat="1" x14ac:dyDescent="0.35">
      <c r="A547" s="8"/>
    </row>
    <row r="548" spans="1:1" s="3" customFormat="1" x14ac:dyDescent="0.35">
      <c r="A548" s="8"/>
    </row>
    <row r="549" spans="1:1" s="3" customFormat="1" x14ac:dyDescent="0.35">
      <c r="A549" s="8"/>
    </row>
    <row r="550" spans="1:1" s="3" customFormat="1" x14ac:dyDescent="0.35">
      <c r="A550" s="8"/>
    </row>
    <row r="551" spans="1:1" s="3" customFormat="1" x14ac:dyDescent="0.35">
      <c r="A551" s="8"/>
    </row>
    <row r="552" spans="1:1" s="3" customFormat="1" x14ac:dyDescent="0.35">
      <c r="A552" s="8"/>
    </row>
    <row r="553" spans="1:1" s="3" customFormat="1" x14ac:dyDescent="0.35">
      <c r="A553" s="8"/>
    </row>
    <row r="554" spans="1:1" s="3" customFormat="1" x14ac:dyDescent="0.35">
      <c r="A554" s="8"/>
    </row>
    <row r="555" spans="1:1" s="3" customFormat="1" x14ac:dyDescent="0.35">
      <c r="A555" s="8"/>
    </row>
    <row r="556" spans="1:1" s="3" customFormat="1" x14ac:dyDescent="0.35">
      <c r="A556" s="8"/>
    </row>
    <row r="557" spans="1:1" s="3" customFormat="1" x14ac:dyDescent="0.35">
      <c r="A557" s="8"/>
    </row>
    <row r="558" spans="1:1" s="3" customFormat="1" x14ac:dyDescent="0.35">
      <c r="A558" s="8"/>
    </row>
    <row r="559" spans="1:1" s="3" customFormat="1" x14ac:dyDescent="0.35">
      <c r="A559" s="8"/>
    </row>
    <row r="560" spans="1:1" s="3" customFormat="1" x14ac:dyDescent="0.35">
      <c r="A560" s="8"/>
    </row>
    <row r="561" spans="1:1" s="3" customFormat="1" x14ac:dyDescent="0.35">
      <c r="A561" s="8"/>
    </row>
    <row r="562" spans="1:1" s="3" customFormat="1" x14ac:dyDescent="0.35">
      <c r="A562" s="8"/>
    </row>
    <row r="563" spans="1:1" s="3" customFormat="1" x14ac:dyDescent="0.35">
      <c r="A563" s="8"/>
    </row>
    <row r="564" spans="1:1" s="3" customFormat="1" x14ac:dyDescent="0.35">
      <c r="A564" s="8"/>
    </row>
    <row r="565" spans="1:1" s="3" customFormat="1" x14ac:dyDescent="0.35">
      <c r="A565" s="8"/>
    </row>
    <row r="566" spans="1:1" s="3" customFormat="1" x14ac:dyDescent="0.35">
      <c r="A566" s="8"/>
    </row>
    <row r="567" spans="1:1" s="3" customFormat="1" x14ac:dyDescent="0.35">
      <c r="A567" s="8"/>
    </row>
    <row r="568" spans="1:1" s="3" customFormat="1" x14ac:dyDescent="0.35">
      <c r="A568" s="8"/>
    </row>
    <row r="569" spans="1:1" s="3" customFormat="1" x14ac:dyDescent="0.35">
      <c r="A569" s="8"/>
    </row>
    <row r="570" spans="1:1" s="3" customFormat="1" x14ac:dyDescent="0.35">
      <c r="A570" s="8"/>
    </row>
    <row r="571" spans="1:1" s="3" customFormat="1" x14ac:dyDescent="0.35">
      <c r="A571" s="8"/>
    </row>
    <row r="572" spans="1:1" s="3" customFormat="1" x14ac:dyDescent="0.35">
      <c r="A572" s="8"/>
    </row>
    <row r="573" spans="1:1" s="3" customFormat="1" x14ac:dyDescent="0.35">
      <c r="A573" s="8"/>
    </row>
    <row r="574" spans="1:1" s="3" customFormat="1" x14ac:dyDescent="0.35">
      <c r="A574" s="8"/>
    </row>
    <row r="575" spans="1:1" s="3" customFormat="1" x14ac:dyDescent="0.35">
      <c r="A575" s="8"/>
    </row>
    <row r="576" spans="1:1" s="3" customFormat="1" x14ac:dyDescent="0.35">
      <c r="A576" s="8"/>
    </row>
    <row r="577" spans="1:1" s="3" customFormat="1" x14ac:dyDescent="0.35">
      <c r="A577" s="8"/>
    </row>
    <row r="578" spans="1:1" s="3" customFormat="1" x14ac:dyDescent="0.35">
      <c r="A578" s="8"/>
    </row>
    <row r="579" spans="1:1" s="3" customFormat="1" x14ac:dyDescent="0.35">
      <c r="A579" s="8"/>
    </row>
    <row r="580" spans="1:1" s="3" customFormat="1" x14ac:dyDescent="0.35">
      <c r="A580" s="8"/>
    </row>
    <row r="581" spans="1:1" s="3" customFormat="1" x14ac:dyDescent="0.35">
      <c r="A581" s="8"/>
    </row>
    <row r="582" spans="1:1" s="3" customFormat="1" x14ac:dyDescent="0.35">
      <c r="A582" s="8"/>
    </row>
    <row r="583" spans="1:1" s="3" customFormat="1" x14ac:dyDescent="0.35">
      <c r="A583" s="8"/>
    </row>
    <row r="584" spans="1:1" s="3" customFormat="1" x14ac:dyDescent="0.35">
      <c r="A584" s="8"/>
    </row>
    <row r="585" spans="1:1" s="3" customFormat="1" x14ac:dyDescent="0.35">
      <c r="A585" s="8"/>
    </row>
    <row r="586" spans="1:1" s="3" customFormat="1" x14ac:dyDescent="0.35">
      <c r="A586" s="8"/>
    </row>
    <row r="587" spans="1:1" s="3" customFormat="1" x14ac:dyDescent="0.35">
      <c r="A587" s="8"/>
    </row>
    <row r="588" spans="1:1" s="3" customFormat="1" x14ac:dyDescent="0.35">
      <c r="A588" s="8"/>
    </row>
    <row r="589" spans="1:1" s="3" customFormat="1" x14ac:dyDescent="0.35">
      <c r="A589" s="8"/>
    </row>
    <row r="590" spans="1:1" s="3" customFormat="1" x14ac:dyDescent="0.35">
      <c r="A590" s="8"/>
    </row>
    <row r="591" spans="1:1" s="3" customFormat="1" x14ac:dyDescent="0.35">
      <c r="A591" s="8"/>
    </row>
    <row r="592" spans="1:1" s="3" customFormat="1" x14ac:dyDescent="0.35">
      <c r="A592" s="8"/>
    </row>
    <row r="593" spans="1:1" s="3" customFormat="1" x14ac:dyDescent="0.35">
      <c r="A593" s="8"/>
    </row>
    <row r="594" spans="1:1" s="3" customFormat="1" x14ac:dyDescent="0.35">
      <c r="A594" s="8"/>
    </row>
    <row r="595" spans="1:1" s="3" customFormat="1" x14ac:dyDescent="0.35">
      <c r="A595" s="8"/>
    </row>
    <row r="596" spans="1:1" s="3" customFormat="1" x14ac:dyDescent="0.35">
      <c r="A596" s="8"/>
    </row>
    <row r="597" spans="1:1" s="3" customFormat="1" x14ac:dyDescent="0.35">
      <c r="A597" s="8"/>
    </row>
    <row r="598" spans="1:1" s="3" customFormat="1" x14ac:dyDescent="0.35">
      <c r="A598" s="8"/>
    </row>
    <row r="599" spans="1:1" s="3" customFormat="1" x14ac:dyDescent="0.35">
      <c r="A599" s="8"/>
    </row>
    <row r="600" spans="1:1" s="3" customFormat="1" x14ac:dyDescent="0.35">
      <c r="A600" s="8"/>
    </row>
    <row r="601" spans="1:1" s="3" customFormat="1" x14ac:dyDescent="0.35">
      <c r="A601" s="8"/>
    </row>
    <row r="602" spans="1:1" s="3" customFormat="1" x14ac:dyDescent="0.35">
      <c r="A602" s="8"/>
    </row>
    <row r="603" spans="1:1" s="3" customFormat="1" x14ac:dyDescent="0.35">
      <c r="A603" s="8"/>
    </row>
    <row r="604" spans="1:1" s="3" customFormat="1" x14ac:dyDescent="0.35">
      <c r="A604" s="8"/>
    </row>
    <row r="605" spans="1:1" s="3" customFormat="1" x14ac:dyDescent="0.35">
      <c r="A605" s="8"/>
    </row>
    <row r="606" spans="1:1" s="3" customFormat="1" x14ac:dyDescent="0.35">
      <c r="A606" s="8"/>
    </row>
    <row r="607" spans="1:1" s="3" customFormat="1" x14ac:dyDescent="0.35">
      <c r="A607" s="8"/>
    </row>
    <row r="608" spans="1:1" s="3" customFormat="1" x14ac:dyDescent="0.35">
      <c r="A608" s="8"/>
    </row>
    <row r="609" spans="1:1" s="3" customFormat="1" x14ac:dyDescent="0.35">
      <c r="A609" s="8"/>
    </row>
    <row r="610" spans="1:1" s="3" customFormat="1" x14ac:dyDescent="0.35">
      <c r="A610" s="8"/>
    </row>
    <row r="611" spans="1:1" s="3" customFormat="1" x14ac:dyDescent="0.35">
      <c r="A611" s="8"/>
    </row>
    <row r="612" spans="1:1" s="3" customFormat="1" x14ac:dyDescent="0.35">
      <c r="A612" s="8"/>
    </row>
    <row r="613" spans="1:1" s="3" customFormat="1" x14ac:dyDescent="0.35">
      <c r="A613" s="8"/>
    </row>
    <row r="614" spans="1:1" s="3" customFormat="1" x14ac:dyDescent="0.35">
      <c r="A614" s="8"/>
    </row>
    <row r="615" spans="1:1" s="3" customFormat="1" x14ac:dyDescent="0.35">
      <c r="A615" s="8"/>
    </row>
    <row r="616" spans="1:1" s="3" customFormat="1" x14ac:dyDescent="0.35">
      <c r="A616" s="8"/>
    </row>
    <row r="617" spans="1:1" s="3" customFormat="1" x14ac:dyDescent="0.35">
      <c r="A617" s="8"/>
    </row>
    <row r="618" spans="1:1" s="3" customFormat="1" x14ac:dyDescent="0.35">
      <c r="A618" s="8"/>
    </row>
    <row r="619" spans="1:1" s="3" customFormat="1" x14ac:dyDescent="0.35">
      <c r="A619" s="8"/>
    </row>
    <row r="620" spans="1:1" s="3" customFormat="1" x14ac:dyDescent="0.35">
      <c r="A620" s="8"/>
    </row>
    <row r="621" spans="1:1" s="3" customFormat="1" x14ac:dyDescent="0.35">
      <c r="A621" s="8"/>
    </row>
    <row r="622" spans="1:1" s="3" customFormat="1" x14ac:dyDescent="0.35">
      <c r="A622" s="8"/>
    </row>
    <row r="623" spans="1:1" s="3" customFormat="1" x14ac:dyDescent="0.35">
      <c r="A623" s="8"/>
    </row>
    <row r="624" spans="1:1" s="3" customFormat="1" x14ac:dyDescent="0.35">
      <c r="A624" s="8"/>
    </row>
    <row r="625" spans="1:1" s="3" customFormat="1" x14ac:dyDescent="0.35">
      <c r="A625" s="8"/>
    </row>
    <row r="626" spans="1:1" s="3" customFormat="1" x14ac:dyDescent="0.35">
      <c r="A626" s="8"/>
    </row>
    <row r="627" spans="1:1" s="3" customFormat="1" x14ac:dyDescent="0.35">
      <c r="A627" s="8"/>
    </row>
    <row r="628" spans="1:1" s="3" customFormat="1" x14ac:dyDescent="0.35">
      <c r="A628" s="8"/>
    </row>
    <row r="629" spans="1:1" s="3" customFormat="1" x14ac:dyDescent="0.35">
      <c r="A629" s="8"/>
    </row>
    <row r="630" spans="1:1" s="3" customFormat="1" x14ac:dyDescent="0.35">
      <c r="A630" s="8"/>
    </row>
    <row r="631" spans="1:1" s="3" customFormat="1" x14ac:dyDescent="0.35">
      <c r="A631" s="8"/>
    </row>
    <row r="632" spans="1:1" s="3" customFormat="1" x14ac:dyDescent="0.35">
      <c r="A632" s="8"/>
    </row>
    <row r="633" spans="1:1" s="3" customFormat="1" x14ac:dyDescent="0.35">
      <c r="A633" s="8"/>
    </row>
    <row r="634" spans="1:1" s="3" customFormat="1" x14ac:dyDescent="0.35">
      <c r="A634" s="8"/>
    </row>
    <row r="635" spans="1:1" s="3" customFormat="1" x14ac:dyDescent="0.35">
      <c r="A635" s="8"/>
    </row>
    <row r="636" spans="1:1" s="3" customFormat="1" x14ac:dyDescent="0.35">
      <c r="A636" s="8"/>
    </row>
    <row r="637" spans="1:1" s="3" customFormat="1" x14ac:dyDescent="0.35">
      <c r="A637" s="8"/>
    </row>
    <row r="638" spans="1:1" s="3" customFormat="1" x14ac:dyDescent="0.35">
      <c r="A638" s="8"/>
    </row>
    <row r="639" spans="1:1" s="3" customFormat="1" x14ac:dyDescent="0.35">
      <c r="A639" s="8"/>
    </row>
    <row r="640" spans="1:1" s="3" customFormat="1" x14ac:dyDescent="0.35">
      <c r="A640" s="8"/>
    </row>
    <row r="641" spans="1:1" s="3" customFormat="1" x14ac:dyDescent="0.35">
      <c r="A641" s="8"/>
    </row>
    <row r="642" spans="1:1" s="3" customFormat="1" x14ac:dyDescent="0.35">
      <c r="A642" s="8"/>
    </row>
    <row r="643" spans="1:1" s="3" customFormat="1" x14ac:dyDescent="0.35">
      <c r="A643" s="8"/>
    </row>
    <row r="644" spans="1:1" s="3" customFormat="1" x14ac:dyDescent="0.35">
      <c r="A644" s="8"/>
    </row>
    <row r="645" spans="1:1" s="3" customFormat="1" x14ac:dyDescent="0.35">
      <c r="A645" s="8"/>
    </row>
    <row r="646" spans="1:1" s="3" customFormat="1" x14ac:dyDescent="0.35">
      <c r="A646" s="8"/>
    </row>
    <row r="647" spans="1:1" s="3" customFormat="1" x14ac:dyDescent="0.35">
      <c r="A647" s="8"/>
    </row>
    <row r="648" spans="1:1" s="3" customFormat="1" x14ac:dyDescent="0.35">
      <c r="A648" s="8"/>
    </row>
    <row r="649" spans="1:1" s="3" customFormat="1" x14ac:dyDescent="0.35">
      <c r="A649" s="8"/>
    </row>
    <row r="650" spans="1:1" s="3" customFormat="1" x14ac:dyDescent="0.35">
      <c r="A650" s="8"/>
    </row>
    <row r="651" spans="1:1" s="3" customFormat="1" x14ac:dyDescent="0.35">
      <c r="A651" s="8"/>
    </row>
    <row r="652" spans="1:1" s="3" customFormat="1" x14ac:dyDescent="0.35">
      <c r="A652" s="8"/>
    </row>
    <row r="653" spans="1:1" s="3" customFormat="1" x14ac:dyDescent="0.35">
      <c r="A653" s="8"/>
    </row>
    <row r="654" spans="1:1" s="3" customFormat="1" x14ac:dyDescent="0.35">
      <c r="A654" s="8"/>
    </row>
    <row r="655" spans="1:1" s="3" customFormat="1" x14ac:dyDescent="0.35">
      <c r="A655" s="8"/>
    </row>
    <row r="656" spans="1:1" s="3" customFormat="1" x14ac:dyDescent="0.35">
      <c r="A656" s="8"/>
    </row>
    <row r="657" spans="1:1" s="3" customFormat="1" x14ac:dyDescent="0.35">
      <c r="A657" s="8"/>
    </row>
    <row r="658" spans="1:1" s="3" customFormat="1" x14ac:dyDescent="0.35">
      <c r="A658" s="8"/>
    </row>
    <row r="659" spans="1:1" s="3" customFormat="1" x14ac:dyDescent="0.35">
      <c r="A659" s="8"/>
    </row>
    <row r="660" spans="1:1" s="3" customFormat="1" x14ac:dyDescent="0.35">
      <c r="A660" s="8"/>
    </row>
    <row r="661" spans="1:1" s="3" customFormat="1" x14ac:dyDescent="0.35">
      <c r="A661" s="8"/>
    </row>
    <row r="662" spans="1:1" s="3" customFormat="1" x14ac:dyDescent="0.35">
      <c r="A662" s="8"/>
    </row>
    <row r="663" spans="1:1" s="3" customFormat="1" x14ac:dyDescent="0.35">
      <c r="A663" s="8"/>
    </row>
    <row r="664" spans="1:1" s="3" customFormat="1" x14ac:dyDescent="0.35">
      <c r="A664" s="8"/>
    </row>
    <row r="665" spans="1:1" s="3" customFormat="1" x14ac:dyDescent="0.35">
      <c r="A665" s="8"/>
    </row>
    <row r="666" spans="1:1" s="3" customFormat="1" x14ac:dyDescent="0.35">
      <c r="A666" s="8"/>
    </row>
    <row r="667" spans="1:1" s="3" customFormat="1" x14ac:dyDescent="0.35">
      <c r="A667" s="8"/>
    </row>
    <row r="668" spans="1:1" s="3" customFormat="1" x14ac:dyDescent="0.35">
      <c r="A668" s="8"/>
    </row>
    <row r="669" spans="1:1" s="3" customFormat="1" x14ac:dyDescent="0.35">
      <c r="A669" s="8"/>
    </row>
    <row r="670" spans="1:1" s="3" customFormat="1" x14ac:dyDescent="0.35">
      <c r="A670" s="8"/>
    </row>
    <row r="671" spans="1:1" s="3" customFormat="1" x14ac:dyDescent="0.35">
      <c r="A671" s="8"/>
    </row>
    <row r="672" spans="1:1" s="3" customFormat="1" x14ac:dyDescent="0.35">
      <c r="A672" s="8"/>
    </row>
    <row r="673" spans="1:1" s="3" customFormat="1" x14ac:dyDescent="0.35">
      <c r="A673" s="8"/>
    </row>
    <row r="674" spans="1:1" s="3" customFormat="1" x14ac:dyDescent="0.35">
      <c r="A674" s="8"/>
    </row>
    <row r="675" spans="1:1" s="3" customFormat="1" x14ac:dyDescent="0.35">
      <c r="A675" s="8"/>
    </row>
    <row r="676" spans="1:1" s="3" customFormat="1" x14ac:dyDescent="0.35">
      <c r="A676" s="8"/>
    </row>
    <row r="677" spans="1:1" s="3" customFormat="1" x14ac:dyDescent="0.35">
      <c r="A677" s="8"/>
    </row>
    <row r="678" spans="1:1" s="3" customFormat="1" x14ac:dyDescent="0.35">
      <c r="A678" s="8"/>
    </row>
    <row r="679" spans="1:1" s="3" customFormat="1" x14ac:dyDescent="0.35">
      <c r="A679" s="8"/>
    </row>
    <row r="680" spans="1:1" s="3" customFormat="1" x14ac:dyDescent="0.35">
      <c r="A680" s="8"/>
    </row>
    <row r="681" spans="1:1" s="3" customFormat="1" x14ac:dyDescent="0.35">
      <c r="A681" s="8"/>
    </row>
    <row r="682" spans="1:1" s="3" customFormat="1" x14ac:dyDescent="0.35">
      <c r="A682" s="8"/>
    </row>
    <row r="683" spans="1:1" s="3" customFormat="1" x14ac:dyDescent="0.35">
      <c r="A683" s="8"/>
    </row>
    <row r="684" spans="1:1" s="3" customFormat="1" x14ac:dyDescent="0.35">
      <c r="A684" s="8"/>
    </row>
    <row r="685" spans="1:1" s="3" customFormat="1" x14ac:dyDescent="0.35">
      <c r="A685" s="8"/>
    </row>
    <row r="686" spans="1:1" s="3" customFormat="1" x14ac:dyDescent="0.35">
      <c r="A686" s="8"/>
    </row>
    <row r="687" spans="1:1" s="3" customFormat="1" x14ac:dyDescent="0.35">
      <c r="A687" s="8"/>
    </row>
    <row r="688" spans="1:1" s="3" customFormat="1" x14ac:dyDescent="0.35">
      <c r="A688" s="8"/>
    </row>
    <row r="689" spans="1:1" s="3" customFormat="1" x14ac:dyDescent="0.35">
      <c r="A689" s="8"/>
    </row>
    <row r="690" spans="1:1" s="3" customFormat="1" x14ac:dyDescent="0.35">
      <c r="A690" s="8"/>
    </row>
    <row r="691" spans="1:1" s="3" customFormat="1" x14ac:dyDescent="0.35">
      <c r="A691" s="8"/>
    </row>
    <row r="692" spans="1:1" s="3" customFormat="1" x14ac:dyDescent="0.35">
      <c r="A692" s="8"/>
    </row>
    <row r="693" spans="1:1" s="3" customFormat="1" x14ac:dyDescent="0.35">
      <c r="A693" s="8"/>
    </row>
    <row r="694" spans="1:1" s="3" customFormat="1" x14ac:dyDescent="0.35">
      <c r="A694" s="8"/>
    </row>
    <row r="695" spans="1:1" s="3" customFormat="1" x14ac:dyDescent="0.35">
      <c r="A695" s="8"/>
    </row>
    <row r="696" spans="1:1" s="3" customFormat="1" x14ac:dyDescent="0.35">
      <c r="A696" s="8"/>
    </row>
    <row r="697" spans="1:1" s="3" customFormat="1" x14ac:dyDescent="0.35">
      <c r="A697" s="8"/>
    </row>
    <row r="698" spans="1:1" s="3" customFormat="1" x14ac:dyDescent="0.35">
      <c r="A698" s="8"/>
    </row>
    <row r="699" spans="1:1" s="3" customFormat="1" x14ac:dyDescent="0.35">
      <c r="A699" s="8"/>
    </row>
    <row r="700" spans="1:1" s="3" customFormat="1" x14ac:dyDescent="0.35">
      <c r="A700" s="8"/>
    </row>
    <row r="701" spans="1:1" s="3" customFormat="1" x14ac:dyDescent="0.35">
      <c r="A701" s="8"/>
    </row>
    <row r="702" spans="1:1" s="3" customFormat="1" x14ac:dyDescent="0.35">
      <c r="A702" s="8"/>
    </row>
    <row r="703" spans="1:1" s="3" customFormat="1" x14ac:dyDescent="0.35">
      <c r="A703" s="8"/>
    </row>
    <row r="704" spans="1:1" s="3" customFormat="1" x14ac:dyDescent="0.35">
      <c r="A704" s="8"/>
    </row>
    <row r="705" spans="1:1" s="3" customFormat="1" x14ac:dyDescent="0.35">
      <c r="A705" s="8"/>
    </row>
    <row r="706" spans="1:1" s="3" customFormat="1" x14ac:dyDescent="0.35">
      <c r="A706" s="8"/>
    </row>
    <row r="707" spans="1:1" s="3" customFormat="1" x14ac:dyDescent="0.35">
      <c r="A707" s="8"/>
    </row>
    <row r="708" spans="1:1" s="3" customFormat="1" x14ac:dyDescent="0.35">
      <c r="A708" s="8"/>
    </row>
    <row r="709" spans="1:1" s="3" customFormat="1" x14ac:dyDescent="0.35">
      <c r="A709" s="8"/>
    </row>
    <row r="710" spans="1:1" s="3" customFormat="1" x14ac:dyDescent="0.35">
      <c r="A710" s="8"/>
    </row>
    <row r="711" spans="1:1" s="3" customFormat="1" x14ac:dyDescent="0.35">
      <c r="A711" s="8"/>
    </row>
    <row r="712" spans="1:1" s="3" customFormat="1" x14ac:dyDescent="0.35">
      <c r="A712" s="8"/>
    </row>
    <row r="713" spans="1:1" s="3" customFormat="1" x14ac:dyDescent="0.35">
      <c r="A713" s="8"/>
    </row>
    <row r="714" spans="1:1" s="3" customFormat="1" x14ac:dyDescent="0.35">
      <c r="A714" s="8"/>
    </row>
    <row r="715" spans="1:1" s="3" customFormat="1" x14ac:dyDescent="0.35">
      <c r="A715" s="8"/>
    </row>
    <row r="716" spans="1:1" s="3" customFormat="1" x14ac:dyDescent="0.35">
      <c r="A716" s="8"/>
    </row>
    <row r="717" spans="1:1" s="3" customFormat="1" x14ac:dyDescent="0.35">
      <c r="A717" s="8"/>
    </row>
    <row r="718" spans="1:1" s="3" customFormat="1" x14ac:dyDescent="0.35">
      <c r="A718" s="8"/>
    </row>
    <row r="719" spans="1:1" s="3" customFormat="1" x14ac:dyDescent="0.35">
      <c r="A719" s="8"/>
    </row>
    <row r="720" spans="1:1" s="3" customFormat="1" x14ac:dyDescent="0.35">
      <c r="A720" s="8"/>
    </row>
    <row r="721" spans="1:1" s="3" customFormat="1" x14ac:dyDescent="0.35">
      <c r="A721" s="8"/>
    </row>
    <row r="722" spans="1:1" s="3" customFormat="1" x14ac:dyDescent="0.35">
      <c r="A722" s="8"/>
    </row>
    <row r="723" spans="1:1" s="3" customFormat="1" x14ac:dyDescent="0.35">
      <c r="A723" s="8"/>
    </row>
    <row r="724" spans="1:1" s="3" customFormat="1" x14ac:dyDescent="0.35">
      <c r="A724" s="8"/>
    </row>
    <row r="725" spans="1:1" s="3" customFormat="1" x14ac:dyDescent="0.35">
      <c r="A725" s="8"/>
    </row>
    <row r="726" spans="1:1" s="3" customFormat="1" x14ac:dyDescent="0.35">
      <c r="A726" s="8"/>
    </row>
    <row r="727" spans="1:1" s="3" customFormat="1" x14ac:dyDescent="0.35">
      <c r="A727" s="8"/>
    </row>
    <row r="728" spans="1:1" s="3" customFormat="1" x14ac:dyDescent="0.35">
      <c r="A728" s="8"/>
    </row>
    <row r="729" spans="1:1" s="3" customFormat="1" x14ac:dyDescent="0.35">
      <c r="A729" s="8"/>
    </row>
    <row r="730" spans="1:1" s="3" customFormat="1" x14ac:dyDescent="0.35">
      <c r="A730" s="8"/>
    </row>
    <row r="731" spans="1:1" s="3" customFormat="1" x14ac:dyDescent="0.35">
      <c r="A731" s="8"/>
    </row>
    <row r="732" spans="1:1" s="3" customFormat="1" x14ac:dyDescent="0.35">
      <c r="A732" s="8"/>
    </row>
    <row r="733" spans="1:1" s="3" customFormat="1" x14ac:dyDescent="0.35">
      <c r="A733" s="8"/>
    </row>
    <row r="734" spans="1:1" s="3" customFormat="1" x14ac:dyDescent="0.35">
      <c r="A734" s="8"/>
    </row>
    <row r="735" spans="1:1" s="3" customFormat="1" x14ac:dyDescent="0.35">
      <c r="A735" s="8"/>
    </row>
    <row r="736" spans="1:1" s="3" customFormat="1" x14ac:dyDescent="0.35">
      <c r="A736" s="8"/>
    </row>
    <row r="737" spans="1:1" s="3" customFormat="1" x14ac:dyDescent="0.35">
      <c r="A737" s="8"/>
    </row>
    <row r="738" spans="1:1" s="3" customFormat="1" x14ac:dyDescent="0.35">
      <c r="A738" s="8"/>
    </row>
    <row r="739" spans="1:1" s="3" customFormat="1" x14ac:dyDescent="0.35">
      <c r="A739" s="8"/>
    </row>
    <row r="740" spans="1:1" s="3" customFormat="1" x14ac:dyDescent="0.35">
      <c r="A740" s="8"/>
    </row>
    <row r="741" spans="1:1" s="3" customFormat="1" x14ac:dyDescent="0.35">
      <c r="A741" s="8"/>
    </row>
    <row r="742" spans="1:1" s="3" customFormat="1" x14ac:dyDescent="0.35">
      <c r="A742" s="8"/>
    </row>
    <row r="743" spans="1:1" s="3" customFormat="1" x14ac:dyDescent="0.35">
      <c r="A743" s="8"/>
    </row>
    <row r="744" spans="1:1" s="3" customFormat="1" x14ac:dyDescent="0.35">
      <c r="A744" s="8"/>
    </row>
    <row r="745" spans="1:1" s="3" customFormat="1" x14ac:dyDescent="0.35">
      <c r="A745" s="8"/>
    </row>
    <row r="746" spans="1:1" s="3" customFormat="1" x14ac:dyDescent="0.35">
      <c r="A746" s="8"/>
    </row>
    <row r="747" spans="1:1" s="3" customFormat="1" x14ac:dyDescent="0.35">
      <c r="A747" s="8"/>
    </row>
    <row r="748" spans="1:1" s="3" customFormat="1" x14ac:dyDescent="0.35">
      <c r="A748" s="8"/>
    </row>
    <row r="749" spans="1:1" s="3" customFormat="1" x14ac:dyDescent="0.35">
      <c r="A749" s="8"/>
    </row>
    <row r="750" spans="1:1" s="3" customFormat="1" x14ac:dyDescent="0.35">
      <c r="A750" s="8"/>
    </row>
    <row r="751" spans="1:1" s="3" customFormat="1" x14ac:dyDescent="0.35">
      <c r="A751" s="8"/>
    </row>
    <row r="752" spans="1:1" s="3" customFormat="1" x14ac:dyDescent="0.35">
      <c r="A752" s="8"/>
    </row>
    <row r="753" spans="1:1" s="3" customFormat="1" x14ac:dyDescent="0.35">
      <c r="A753" s="8"/>
    </row>
    <row r="754" spans="1:1" s="3" customFormat="1" x14ac:dyDescent="0.35">
      <c r="A754" s="8"/>
    </row>
    <row r="755" spans="1:1" s="3" customFormat="1" x14ac:dyDescent="0.35">
      <c r="A755" s="8"/>
    </row>
    <row r="756" spans="1:1" s="3" customFormat="1" x14ac:dyDescent="0.35">
      <c r="A756" s="8"/>
    </row>
    <row r="757" spans="1:1" s="3" customFormat="1" x14ac:dyDescent="0.35">
      <c r="A757" s="8"/>
    </row>
    <row r="758" spans="1:1" s="3" customFormat="1" x14ac:dyDescent="0.35">
      <c r="A758" s="8"/>
    </row>
    <row r="759" spans="1:1" s="3" customFormat="1" x14ac:dyDescent="0.35">
      <c r="A759" s="8"/>
    </row>
    <row r="760" spans="1:1" s="3" customFormat="1" x14ac:dyDescent="0.35">
      <c r="A760" s="8"/>
    </row>
    <row r="761" spans="1:1" s="3" customFormat="1" x14ac:dyDescent="0.35">
      <c r="A761" s="8"/>
    </row>
    <row r="762" spans="1:1" s="3" customFormat="1" x14ac:dyDescent="0.35">
      <c r="A762" s="8"/>
    </row>
    <row r="763" spans="1:1" s="3" customFormat="1" x14ac:dyDescent="0.35">
      <c r="A763" s="8"/>
    </row>
    <row r="764" spans="1:1" s="3" customFormat="1" x14ac:dyDescent="0.35">
      <c r="A764" s="8"/>
    </row>
    <row r="765" spans="1:1" s="3" customFormat="1" x14ac:dyDescent="0.35">
      <c r="A765" s="8"/>
    </row>
    <row r="766" spans="1:1" s="3" customFormat="1" x14ac:dyDescent="0.35">
      <c r="A766" s="8"/>
    </row>
    <row r="767" spans="1:1" s="3" customFormat="1" x14ac:dyDescent="0.35">
      <c r="A767" s="8"/>
    </row>
    <row r="768" spans="1:1" s="3" customFormat="1" x14ac:dyDescent="0.35">
      <c r="A768" s="8"/>
    </row>
    <row r="769" spans="1:1" s="3" customFormat="1" x14ac:dyDescent="0.35">
      <c r="A769" s="8"/>
    </row>
    <row r="770" spans="1:1" s="3" customFormat="1" x14ac:dyDescent="0.35">
      <c r="A770" s="8"/>
    </row>
    <row r="771" spans="1:1" s="3" customFormat="1" x14ac:dyDescent="0.35">
      <c r="A771" s="8"/>
    </row>
    <row r="772" spans="1:1" s="3" customFormat="1" x14ac:dyDescent="0.35">
      <c r="A772" s="8"/>
    </row>
    <row r="773" spans="1:1" s="3" customFormat="1" x14ac:dyDescent="0.35">
      <c r="A773" s="8"/>
    </row>
    <row r="774" spans="1:1" s="3" customFormat="1" x14ac:dyDescent="0.35">
      <c r="A774" s="8"/>
    </row>
    <row r="775" spans="1:1" s="3" customFormat="1" x14ac:dyDescent="0.35">
      <c r="A775" s="8"/>
    </row>
    <row r="776" spans="1:1" s="3" customFormat="1" x14ac:dyDescent="0.35">
      <c r="A776" s="8"/>
    </row>
    <row r="777" spans="1:1" s="3" customFormat="1" x14ac:dyDescent="0.35">
      <c r="A777" s="8"/>
    </row>
    <row r="778" spans="1:1" s="3" customFormat="1" x14ac:dyDescent="0.35">
      <c r="A778" s="8"/>
    </row>
    <row r="779" spans="1:1" s="3" customFormat="1" x14ac:dyDescent="0.35">
      <c r="A779" s="8"/>
    </row>
    <row r="780" spans="1:1" s="3" customFormat="1" x14ac:dyDescent="0.35">
      <c r="A780" s="8"/>
    </row>
    <row r="781" spans="1:1" s="3" customFormat="1" x14ac:dyDescent="0.35">
      <c r="A781" s="8"/>
    </row>
    <row r="782" spans="1:1" s="3" customFormat="1" x14ac:dyDescent="0.35">
      <c r="A782" s="8"/>
    </row>
    <row r="783" spans="1:1" s="3" customFormat="1" x14ac:dyDescent="0.35">
      <c r="A783" s="8"/>
    </row>
    <row r="784" spans="1:1" s="3" customFormat="1" x14ac:dyDescent="0.35">
      <c r="A784" s="8"/>
    </row>
    <row r="785" spans="1:1" s="3" customFormat="1" x14ac:dyDescent="0.35">
      <c r="A785" s="8"/>
    </row>
    <row r="786" spans="1:1" s="3" customFormat="1" x14ac:dyDescent="0.35">
      <c r="A786" s="8"/>
    </row>
    <row r="787" spans="1:1" s="3" customFormat="1" x14ac:dyDescent="0.35">
      <c r="A787" s="8"/>
    </row>
    <row r="788" spans="1:1" s="3" customFormat="1" x14ac:dyDescent="0.35">
      <c r="A788" s="8"/>
    </row>
    <row r="789" spans="1:1" s="3" customFormat="1" x14ac:dyDescent="0.35">
      <c r="A789" s="8"/>
    </row>
    <row r="790" spans="1:1" s="3" customFormat="1" x14ac:dyDescent="0.35">
      <c r="A790" s="8"/>
    </row>
    <row r="791" spans="1:1" s="3" customFormat="1" x14ac:dyDescent="0.35">
      <c r="A791" s="8"/>
    </row>
    <row r="792" spans="1:1" s="3" customFormat="1" x14ac:dyDescent="0.35">
      <c r="A792" s="8"/>
    </row>
    <row r="793" spans="1:1" s="3" customFormat="1" x14ac:dyDescent="0.35">
      <c r="A793" s="8"/>
    </row>
    <row r="794" spans="1:1" s="3" customFormat="1" x14ac:dyDescent="0.35">
      <c r="A794" s="8"/>
    </row>
    <row r="795" spans="1:1" s="3" customFormat="1" x14ac:dyDescent="0.35">
      <c r="A795" s="8"/>
    </row>
    <row r="796" spans="1:1" s="3" customFormat="1" x14ac:dyDescent="0.35">
      <c r="A796" s="8"/>
    </row>
    <row r="797" spans="1:1" s="3" customFormat="1" x14ac:dyDescent="0.35">
      <c r="A797" s="8"/>
    </row>
    <row r="798" spans="1:1" s="3" customFormat="1" x14ac:dyDescent="0.35">
      <c r="A798" s="8"/>
    </row>
    <row r="799" spans="1:1" s="3" customFormat="1" x14ac:dyDescent="0.35">
      <c r="A799" s="8"/>
    </row>
    <row r="800" spans="1:1" s="3" customFormat="1" x14ac:dyDescent="0.35">
      <c r="A800" s="8"/>
    </row>
    <row r="801" spans="1:1" s="3" customFormat="1" x14ac:dyDescent="0.35">
      <c r="A801" s="8"/>
    </row>
    <row r="802" spans="1:1" s="3" customFormat="1" x14ac:dyDescent="0.35">
      <c r="A802" s="8"/>
    </row>
    <row r="803" spans="1:1" s="3" customFormat="1" x14ac:dyDescent="0.35">
      <c r="A803" s="8"/>
    </row>
    <row r="804" spans="1:1" s="3" customFormat="1" x14ac:dyDescent="0.35">
      <c r="A804" s="8"/>
    </row>
    <row r="805" spans="1:1" s="3" customFormat="1" x14ac:dyDescent="0.35">
      <c r="A805" s="8"/>
    </row>
    <row r="806" spans="1:1" s="3" customFormat="1" x14ac:dyDescent="0.35">
      <c r="A806" s="8"/>
    </row>
    <row r="807" spans="1:1" s="3" customFormat="1" x14ac:dyDescent="0.35">
      <c r="A807" s="8"/>
    </row>
    <row r="808" spans="1:1" s="3" customFormat="1" x14ac:dyDescent="0.35">
      <c r="A808" s="8"/>
    </row>
    <row r="809" spans="1:1" s="3" customFormat="1" x14ac:dyDescent="0.35">
      <c r="A809" s="8"/>
    </row>
    <row r="810" spans="1:1" s="3" customFormat="1" x14ac:dyDescent="0.35">
      <c r="A810" s="8"/>
    </row>
    <row r="811" spans="1:1" s="3" customFormat="1" x14ac:dyDescent="0.35">
      <c r="A811" s="8"/>
    </row>
    <row r="812" spans="1:1" s="3" customFormat="1" x14ac:dyDescent="0.35">
      <c r="A812" s="8"/>
    </row>
    <row r="813" spans="1:1" s="3" customFormat="1" x14ac:dyDescent="0.35">
      <c r="A813" s="8"/>
    </row>
    <row r="814" spans="1:1" s="3" customFormat="1" x14ac:dyDescent="0.35">
      <c r="A814" s="8"/>
    </row>
    <row r="815" spans="1:1" s="3" customFormat="1" x14ac:dyDescent="0.35">
      <c r="A815" s="8"/>
    </row>
    <row r="816" spans="1:1" s="3" customFormat="1" x14ac:dyDescent="0.35">
      <c r="A816" s="8"/>
    </row>
    <row r="817" spans="1:1" s="3" customFormat="1" x14ac:dyDescent="0.35">
      <c r="A817" s="8"/>
    </row>
    <row r="818" spans="1:1" s="3" customFormat="1" x14ac:dyDescent="0.35">
      <c r="A818" s="8"/>
    </row>
    <row r="819" spans="1:1" s="3" customFormat="1" x14ac:dyDescent="0.35">
      <c r="A819" s="8"/>
    </row>
    <row r="820" spans="1:1" s="3" customFormat="1" x14ac:dyDescent="0.35">
      <c r="A820" s="8"/>
    </row>
    <row r="821" spans="1:1" s="3" customFormat="1" x14ac:dyDescent="0.35">
      <c r="A821" s="8"/>
    </row>
    <row r="822" spans="1:1" s="3" customFormat="1" x14ac:dyDescent="0.35">
      <c r="A822" s="8"/>
    </row>
    <row r="823" spans="1:1" s="3" customFormat="1" x14ac:dyDescent="0.35">
      <c r="A823" s="8"/>
    </row>
    <row r="824" spans="1:1" s="3" customFormat="1" x14ac:dyDescent="0.35">
      <c r="A824" s="8"/>
    </row>
    <row r="825" spans="1:1" s="3" customFormat="1" x14ac:dyDescent="0.35">
      <c r="A825" s="8"/>
    </row>
    <row r="826" spans="1:1" s="3" customFormat="1" x14ac:dyDescent="0.35">
      <c r="A826" s="8"/>
    </row>
    <row r="827" spans="1:1" s="3" customFormat="1" x14ac:dyDescent="0.35">
      <c r="A827" s="8"/>
    </row>
    <row r="828" spans="1:1" s="3" customFormat="1" x14ac:dyDescent="0.35">
      <c r="A828" s="8"/>
    </row>
    <row r="829" spans="1:1" s="3" customFormat="1" x14ac:dyDescent="0.35">
      <c r="A829" s="8"/>
    </row>
    <row r="830" spans="1:1" s="3" customFormat="1" x14ac:dyDescent="0.35">
      <c r="A830" s="8"/>
    </row>
    <row r="831" spans="1:1" s="3" customFormat="1" x14ac:dyDescent="0.35">
      <c r="A831" s="8"/>
    </row>
    <row r="832" spans="1:1" s="3" customFormat="1" x14ac:dyDescent="0.35">
      <c r="A832" s="8"/>
    </row>
    <row r="833" spans="1:1" s="3" customFormat="1" x14ac:dyDescent="0.35">
      <c r="A833" s="8"/>
    </row>
    <row r="834" spans="1:1" s="3" customFormat="1" x14ac:dyDescent="0.35">
      <c r="A834" s="8"/>
    </row>
    <row r="835" spans="1:1" s="3" customFormat="1" x14ac:dyDescent="0.35">
      <c r="A835" s="8"/>
    </row>
    <row r="836" spans="1:1" s="3" customFormat="1" x14ac:dyDescent="0.35">
      <c r="A836" s="8"/>
    </row>
    <row r="837" spans="1:1" s="3" customFormat="1" x14ac:dyDescent="0.35">
      <c r="A837" s="8"/>
    </row>
    <row r="838" spans="1:1" s="3" customFormat="1" x14ac:dyDescent="0.35">
      <c r="A838" s="8"/>
    </row>
    <row r="839" spans="1:1" s="3" customFormat="1" x14ac:dyDescent="0.35">
      <c r="A839" s="8"/>
    </row>
    <row r="840" spans="1:1" s="3" customFormat="1" x14ac:dyDescent="0.35">
      <c r="A840" s="8"/>
    </row>
    <row r="841" spans="1:1" s="3" customFormat="1" x14ac:dyDescent="0.35">
      <c r="A841" s="8"/>
    </row>
    <row r="842" spans="1:1" s="3" customFormat="1" x14ac:dyDescent="0.35">
      <c r="A842" s="8"/>
    </row>
    <row r="843" spans="1:1" s="3" customFormat="1" x14ac:dyDescent="0.35">
      <c r="A843" s="8"/>
    </row>
    <row r="844" spans="1:1" s="3" customFormat="1" x14ac:dyDescent="0.35">
      <c r="A844" s="8"/>
    </row>
    <row r="845" spans="1:1" s="3" customFormat="1" x14ac:dyDescent="0.35">
      <c r="A845" s="8"/>
    </row>
    <row r="846" spans="1:1" s="3" customFormat="1" x14ac:dyDescent="0.35">
      <c r="A846" s="8"/>
    </row>
    <row r="847" spans="1:1" s="3" customFormat="1" x14ac:dyDescent="0.35">
      <c r="A847" s="8"/>
    </row>
    <row r="848" spans="1:1" s="3" customFormat="1" x14ac:dyDescent="0.35">
      <c r="A848" s="8"/>
    </row>
    <row r="849" spans="1:1" s="3" customFormat="1" x14ac:dyDescent="0.35">
      <c r="A849" s="8"/>
    </row>
    <row r="850" spans="1:1" s="3" customFormat="1" x14ac:dyDescent="0.35">
      <c r="A850" s="8"/>
    </row>
    <row r="851" spans="1:1" s="3" customFormat="1" x14ac:dyDescent="0.35">
      <c r="A851" s="8"/>
    </row>
    <row r="852" spans="1:1" s="3" customFormat="1" x14ac:dyDescent="0.35">
      <c r="A852" s="8"/>
    </row>
    <row r="853" spans="1:1" s="3" customFormat="1" x14ac:dyDescent="0.35">
      <c r="A853" s="8"/>
    </row>
    <row r="854" spans="1:1" s="3" customFormat="1" x14ac:dyDescent="0.35">
      <c r="A854" s="8"/>
    </row>
    <row r="855" spans="1:1" s="3" customFormat="1" x14ac:dyDescent="0.35">
      <c r="A855" s="8"/>
    </row>
    <row r="856" spans="1:1" s="3" customFormat="1" x14ac:dyDescent="0.35">
      <c r="A856" s="8"/>
    </row>
    <row r="857" spans="1:1" s="3" customFormat="1" x14ac:dyDescent="0.35">
      <c r="A857" s="8"/>
    </row>
    <row r="858" spans="1:1" s="3" customFormat="1" x14ac:dyDescent="0.35">
      <c r="A858" s="8"/>
    </row>
    <row r="859" spans="1:1" s="3" customFormat="1" x14ac:dyDescent="0.35">
      <c r="A859" s="8"/>
    </row>
    <row r="860" spans="1:1" s="3" customFormat="1" x14ac:dyDescent="0.35">
      <c r="A860" s="8"/>
    </row>
    <row r="861" spans="1:1" s="3" customFormat="1" x14ac:dyDescent="0.35">
      <c r="A861" s="8"/>
    </row>
    <row r="862" spans="1:1" s="3" customFormat="1" x14ac:dyDescent="0.35">
      <c r="A862" s="8"/>
    </row>
    <row r="863" spans="1:1" s="3" customFormat="1" x14ac:dyDescent="0.35">
      <c r="A863" s="8"/>
    </row>
    <row r="864" spans="1:1" s="3" customFormat="1" x14ac:dyDescent="0.35">
      <c r="A864" s="8"/>
    </row>
    <row r="865" spans="1:1" s="3" customFormat="1" x14ac:dyDescent="0.35">
      <c r="A865" s="8"/>
    </row>
    <row r="866" spans="1:1" s="3" customFormat="1" x14ac:dyDescent="0.35">
      <c r="A866" s="8"/>
    </row>
    <row r="867" spans="1:1" s="3" customFormat="1" x14ac:dyDescent="0.35">
      <c r="A867" s="8"/>
    </row>
    <row r="868" spans="1:1" s="3" customFormat="1" x14ac:dyDescent="0.35">
      <c r="A868" s="8"/>
    </row>
    <row r="869" spans="1:1" s="3" customFormat="1" x14ac:dyDescent="0.35">
      <c r="A869" s="8"/>
    </row>
    <row r="870" spans="1:1" s="3" customFormat="1" x14ac:dyDescent="0.35">
      <c r="A870" s="8"/>
    </row>
    <row r="871" spans="1:1" s="3" customFormat="1" x14ac:dyDescent="0.35">
      <c r="A871" s="8"/>
    </row>
    <row r="872" spans="1:1" s="3" customFormat="1" x14ac:dyDescent="0.35">
      <c r="A872" s="8"/>
    </row>
    <row r="873" spans="1:1" s="3" customFormat="1" x14ac:dyDescent="0.35">
      <c r="A873" s="8"/>
    </row>
    <row r="874" spans="1:1" s="3" customFormat="1" x14ac:dyDescent="0.35">
      <c r="A874" s="8"/>
    </row>
    <row r="875" spans="1:1" s="3" customFormat="1" x14ac:dyDescent="0.35">
      <c r="A875" s="8"/>
    </row>
    <row r="876" spans="1:1" s="3" customFormat="1" x14ac:dyDescent="0.35">
      <c r="A876" s="8"/>
    </row>
    <row r="877" spans="1:1" s="3" customFormat="1" x14ac:dyDescent="0.35">
      <c r="A877" s="8"/>
    </row>
    <row r="878" spans="1:1" s="3" customFormat="1" x14ac:dyDescent="0.35">
      <c r="A878" s="8"/>
    </row>
    <row r="879" spans="1:1" s="3" customFormat="1" x14ac:dyDescent="0.35">
      <c r="A879" s="8"/>
    </row>
    <row r="880" spans="1:1" s="3" customFormat="1" x14ac:dyDescent="0.35">
      <c r="A880" s="8"/>
    </row>
    <row r="881" spans="1:1" s="3" customFormat="1" x14ac:dyDescent="0.35">
      <c r="A881" s="8"/>
    </row>
    <row r="882" spans="1:1" s="3" customFormat="1" x14ac:dyDescent="0.35">
      <c r="A882" s="8"/>
    </row>
    <row r="883" spans="1:1" s="3" customFormat="1" x14ac:dyDescent="0.35">
      <c r="A883" s="8"/>
    </row>
    <row r="884" spans="1:1" s="3" customFormat="1" x14ac:dyDescent="0.35">
      <c r="A884" s="8"/>
    </row>
    <row r="885" spans="1:1" s="3" customFormat="1" x14ac:dyDescent="0.35">
      <c r="A885" s="8"/>
    </row>
    <row r="886" spans="1:1" s="3" customFormat="1" x14ac:dyDescent="0.35">
      <c r="A886" s="8"/>
    </row>
    <row r="887" spans="1:1" s="3" customFormat="1" x14ac:dyDescent="0.35">
      <c r="A887" s="8"/>
    </row>
    <row r="888" spans="1:1" s="3" customFormat="1" x14ac:dyDescent="0.35">
      <c r="A888" s="8"/>
    </row>
    <row r="889" spans="1:1" s="3" customFormat="1" x14ac:dyDescent="0.35">
      <c r="A889" s="8"/>
    </row>
    <row r="890" spans="1:1" s="3" customFormat="1" x14ac:dyDescent="0.35">
      <c r="A890" s="8"/>
    </row>
    <row r="891" spans="1:1" s="3" customFormat="1" x14ac:dyDescent="0.35">
      <c r="A891" s="8"/>
    </row>
    <row r="892" spans="1:1" s="3" customFormat="1" x14ac:dyDescent="0.35">
      <c r="A892" s="8"/>
    </row>
    <row r="893" spans="1:1" s="3" customFormat="1" x14ac:dyDescent="0.35">
      <c r="A893" s="8"/>
    </row>
    <row r="894" spans="1:1" s="3" customFormat="1" x14ac:dyDescent="0.35">
      <c r="A894" s="8"/>
    </row>
    <row r="895" spans="1:1" s="3" customFormat="1" x14ac:dyDescent="0.35">
      <c r="A895" s="8"/>
    </row>
    <row r="896" spans="1:1" s="3" customFormat="1" x14ac:dyDescent="0.35">
      <c r="A896" s="8"/>
    </row>
    <row r="897" spans="1:1" s="3" customFormat="1" x14ac:dyDescent="0.35">
      <c r="A897" s="8"/>
    </row>
    <row r="898" spans="1:1" s="3" customFormat="1" x14ac:dyDescent="0.35">
      <c r="A898" s="8"/>
    </row>
    <row r="899" spans="1:1" s="3" customFormat="1" x14ac:dyDescent="0.35">
      <c r="A899" s="8"/>
    </row>
    <row r="900" spans="1:1" s="3" customFormat="1" x14ac:dyDescent="0.35">
      <c r="A900" s="8"/>
    </row>
    <row r="901" spans="1:1" s="3" customFormat="1" x14ac:dyDescent="0.35">
      <c r="A901" s="8"/>
    </row>
    <row r="902" spans="1:1" s="3" customFormat="1" x14ac:dyDescent="0.35">
      <c r="A902" s="8"/>
    </row>
    <row r="903" spans="1:1" s="3" customFormat="1" x14ac:dyDescent="0.35">
      <c r="A903" s="8"/>
    </row>
    <row r="904" spans="1:1" s="3" customFormat="1" x14ac:dyDescent="0.35">
      <c r="A904" s="8"/>
    </row>
    <row r="905" spans="1:1" s="3" customFormat="1" x14ac:dyDescent="0.35">
      <c r="A905" s="8"/>
    </row>
    <row r="906" spans="1:1" s="3" customFormat="1" x14ac:dyDescent="0.35">
      <c r="A906" s="8"/>
    </row>
    <row r="907" spans="1:1" s="3" customFormat="1" x14ac:dyDescent="0.35">
      <c r="A907" s="8"/>
    </row>
    <row r="908" spans="1:1" s="3" customFormat="1" x14ac:dyDescent="0.35">
      <c r="A908" s="8"/>
    </row>
    <row r="909" spans="1:1" s="3" customFormat="1" x14ac:dyDescent="0.35">
      <c r="A909" s="8"/>
    </row>
    <row r="910" spans="1:1" s="3" customFormat="1" x14ac:dyDescent="0.35">
      <c r="A910" s="8"/>
    </row>
    <row r="911" spans="1:1" s="3" customFormat="1" x14ac:dyDescent="0.35">
      <c r="A911" s="8"/>
    </row>
    <row r="912" spans="1:1" s="3" customFormat="1" x14ac:dyDescent="0.35">
      <c r="A912" s="8"/>
    </row>
    <row r="913" spans="1:1" s="3" customFormat="1" x14ac:dyDescent="0.35">
      <c r="A913" s="8"/>
    </row>
    <row r="914" spans="1:1" s="3" customFormat="1" x14ac:dyDescent="0.35">
      <c r="A914" s="8"/>
    </row>
    <row r="915" spans="1:1" s="3" customFormat="1" x14ac:dyDescent="0.35">
      <c r="A915" s="8"/>
    </row>
    <row r="916" spans="1:1" s="3" customFormat="1" x14ac:dyDescent="0.35">
      <c r="A916" s="8"/>
    </row>
    <row r="917" spans="1:1" s="3" customFormat="1" x14ac:dyDescent="0.35">
      <c r="A917" s="8"/>
    </row>
    <row r="918" spans="1:1" s="3" customFormat="1" x14ac:dyDescent="0.35">
      <c r="A918" s="8"/>
    </row>
    <row r="919" spans="1:1" s="3" customFormat="1" x14ac:dyDescent="0.35">
      <c r="A919" s="8"/>
    </row>
    <row r="920" spans="1:1" s="3" customFormat="1" x14ac:dyDescent="0.35">
      <c r="A920" s="8"/>
    </row>
    <row r="921" spans="1:1" s="3" customFormat="1" x14ac:dyDescent="0.35">
      <c r="A921" s="8"/>
    </row>
    <row r="922" spans="1:1" s="3" customFormat="1" x14ac:dyDescent="0.35">
      <c r="A922" s="8"/>
    </row>
    <row r="923" spans="1:1" s="3" customFormat="1" x14ac:dyDescent="0.35">
      <c r="A923" s="8"/>
    </row>
    <row r="924" spans="1:1" s="3" customFormat="1" x14ac:dyDescent="0.35">
      <c r="A924" s="8"/>
    </row>
    <row r="925" spans="1:1" s="3" customFormat="1" x14ac:dyDescent="0.35">
      <c r="A925" s="8"/>
    </row>
    <row r="926" spans="1:1" s="3" customFormat="1" x14ac:dyDescent="0.35">
      <c r="A926" s="8"/>
    </row>
    <row r="927" spans="1:1" s="3" customFormat="1" x14ac:dyDescent="0.35">
      <c r="A927" s="8"/>
    </row>
    <row r="928" spans="1:1" s="3" customFormat="1" x14ac:dyDescent="0.35">
      <c r="A928" s="8"/>
    </row>
    <row r="929" spans="1:1" s="3" customFormat="1" x14ac:dyDescent="0.35">
      <c r="A929" s="8"/>
    </row>
    <row r="930" spans="1:1" s="3" customFormat="1" x14ac:dyDescent="0.35">
      <c r="A930" s="8"/>
    </row>
    <row r="931" spans="1:1" s="3" customFormat="1" x14ac:dyDescent="0.35">
      <c r="A931" s="8"/>
    </row>
    <row r="932" spans="1:1" s="3" customFormat="1" x14ac:dyDescent="0.35">
      <c r="A932" s="8"/>
    </row>
    <row r="933" spans="1:1" s="3" customFormat="1" x14ac:dyDescent="0.35">
      <c r="A933" s="8"/>
    </row>
    <row r="934" spans="1:1" s="3" customFormat="1" x14ac:dyDescent="0.35">
      <c r="A934" s="8"/>
    </row>
    <row r="935" spans="1:1" s="3" customFormat="1" x14ac:dyDescent="0.35">
      <c r="A935" s="8"/>
    </row>
    <row r="936" spans="1:1" s="3" customFormat="1" x14ac:dyDescent="0.35">
      <c r="A936" s="8"/>
    </row>
    <row r="937" spans="1:1" s="3" customFormat="1" x14ac:dyDescent="0.35">
      <c r="A937" s="8"/>
    </row>
    <row r="938" spans="1:1" s="3" customFormat="1" x14ac:dyDescent="0.35">
      <c r="A938" s="8"/>
    </row>
    <row r="939" spans="1:1" s="3" customFormat="1" x14ac:dyDescent="0.35">
      <c r="A939" s="8"/>
    </row>
    <row r="940" spans="1:1" s="3" customFormat="1" x14ac:dyDescent="0.35">
      <c r="A940" s="8"/>
    </row>
    <row r="941" spans="1:1" s="3" customFormat="1" x14ac:dyDescent="0.35">
      <c r="A941" s="8"/>
    </row>
    <row r="942" spans="1:1" s="3" customFormat="1" x14ac:dyDescent="0.35">
      <c r="A942" s="8"/>
    </row>
    <row r="943" spans="1:1" s="3" customFormat="1" x14ac:dyDescent="0.35">
      <c r="A943" s="8"/>
    </row>
    <row r="944" spans="1:1" s="3" customFormat="1" x14ac:dyDescent="0.35">
      <c r="A944" s="8"/>
    </row>
    <row r="945" spans="1:1" s="3" customFormat="1" x14ac:dyDescent="0.35">
      <c r="A945" s="8"/>
    </row>
    <row r="946" spans="1:1" s="3" customFormat="1" x14ac:dyDescent="0.35">
      <c r="A946" s="8"/>
    </row>
    <row r="947" spans="1:1" s="3" customFormat="1" x14ac:dyDescent="0.35">
      <c r="A947" s="8"/>
    </row>
    <row r="948" spans="1:1" s="3" customFormat="1" x14ac:dyDescent="0.35">
      <c r="A948" s="8"/>
    </row>
    <row r="949" spans="1:1" s="3" customFormat="1" x14ac:dyDescent="0.35">
      <c r="A949" s="8"/>
    </row>
    <row r="950" spans="1:1" s="3" customFormat="1" x14ac:dyDescent="0.35">
      <c r="A950" s="8"/>
    </row>
    <row r="951" spans="1:1" s="3" customFormat="1" x14ac:dyDescent="0.35">
      <c r="A951" s="8"/>
    </row>
    <row r="952" spans="1:1" s="3" customFormat="1" x14ac:dyDescent="0.35">
      <c r="A952" s="8"/>
    </row>
    <row r="953" spans="1:1" s="3" customFormat="1" x14ac:dyDescent="0.35">
      <c r="A953" s="8"/>
    </row>
    <row r="954" spans="1:1" s="3" customFormat="1" x14ac:dyDescent="0.35">
      <c r="A954" s="8"/>
    </row>
    <row r="955" spans="1:1" s="3" customFormat="1" x14ac:dyDescent="0.35">
      <c r="A955" s="8"/>
    </row>
    <row r="956" spans="1:1" s="3" customFormat="1" x14ac:dyDescent="0.35">
      <c r="A956" s="8"/>
    </row>
    <row r="957" spans="1:1" s="3" customFormat="1" x14ac:dyDescent="0.35">
      <c r="A957" s="8"/>
    </row>
    <row r="958" spans="1:1" s="3" customFormat="1" x14ac:dyDescent="0.35">
      <c r="A958" s="8"/>
    </row>
    <row r="959" spans="1:1" s="3" customFormat="1" x14ac:dyDescent="0.35">
      <c r="A959" s="8"/>
    </row>
    <row r="960" spans="1:1" s="3" customFormat="1" x14ac:dyDescent="0.35">
      <c r="A960" s="8"/>
    </row>
    <row r="961" spans="1:1" s="3" customFormat="1" x14ac:dyDescent="0.35">
      <c r="A961" s="8"/>
    </row>
    <row r="962" spans="1:1" s="3" customFormat="1" x14ac:dyDescent="0.35">
      <c r="A962" s="8"/>
    </row>
    <row r="963" spans="1:1" s="3" customFormat="1" x14ac:dyDescent="0.35">
      <c r="A963" s="8"/>
    </row>
    <row r="964" spans="1:1" s="3" customFormat="1" x14ac:dyDescent="0.35">
      <c r="A964" s="8"/>
    </row>
    <row r="965" spans="1:1" s="3" customFormat="1" x14ac:dyDescent="0.35">
      <c r="A965" s="8"/>
    </row>
    <row r="966" spans="1:1" s="3" customFormat="1" x14ac:dyDescent="0.35">
      <c r="A966" s="8"/>
    </row>
    <row r="967" spans="1:1" s="3" customFormat="1" x14ac:dyDescent="0.35">
      <c r="A967" s="8"/>
    </row>
    <row r="968" spans="1:1" s="3" customFormat="1" x14ac:dyDescent="0.35">
      <c r="A968" s="8"/>
    </row>
    <row r="969" spans="1:1" s="3" customFormat="1" x14ac:dyDescent="0.35">
      <c r="A969" s="8"/>
    </row>
    <row r="970" spans="1:1" s="3" customFormat="1" x14ac:dyDescent="0.35">
      <c r="A970" s="8"/>
    </row>
    <row r="971" spans="1:1" s="3" customFormat="1" x14ac:dyDescent="0.35">
      <c r="A971" s="8"/>
    </row>
    <row r="972" spans="1:1" s="3" customFormat="1" x14ac:dyDescent="0.35">
      <c r="A972" s="8"/>
    </row>
    <row r="973" spans="1:1" s="3" customFormat="1" x14ac:dyDescent="0.35">
      <c r="A973" s="8"/>
    </row>
    <row r="974" spans="1:1" s="3" customFormat="1" x14ac:dyDescent="0.35">
      <c r="A974" s="8"/>
    </row>
    <row r="975" spans="1:1" s="3" customFormat="1" x14ac:dyDescent="0.35">
      <c r="A975" s="8"/>
    </row>
    <row r="976" spans="1:1" s="3" customFormat="1" x14ac:dyDescent="0.35">
      <c r="A976" s="8"/>
    </row>
    <row r="977" spans="1:1" s="3" customFormat="1" x14ac:dyDescent="0.35">
      <c r="A977" s="8"/>
    </row>
    <row r="978" spans="1:1" s="3" customFormat="1" x14ac:dyDescent="0.35">
      <c r="A978" s="8"/>
    </row>
    <row r="979" spans="1:1" s="3" customFormat="1" x14ac:dyDescent="0.35">
      <c r="A979" s="8"/>
    </row>
    <row r="980" spans="1:1" s="3" customFormat="1" x14ac:dyDescent="0.35">
      <c r="A980" s="8"/>
    </row>
    <row r="981" spans="1:1" s="3" customFormat="1" x14ac:dyDescent="0.35">
      <c r="A981" s="8"/>
    </row>
    <row r="982" spans="1:1" s="3" customFormat="1" x14ac:dyDescent="0.35">
      <c r="A982" s="8"/>
    </row>
    <row r="983" spans="1:1" s="3" customFormat="1" x14ac:dyDescent="0.35">
      <c r="A983" s="8"/>
    </row>
    <row r="984" spans="1:1" s="3" customFormat="1" x14ac:dyDescent="0.35">
      <c r="A984" s="8"/>
    </row>
    <row r="985" spans="1:1" s="3" customFormat="1" x14ac:dyDescent="0.35">
      <c r="A985" s="8"/>
    </row>
    <row r="986" spans="1:1" s="3" customFormat="1" x14ac:dyDescent="0.35">
      <c r="A986" s="8"/>
    </row>
    <row r="987" spans="1:1" s="3" customFormat="1" x14ac:dyDescent="0.35">
      <c r="A987" s="8"/>
    </row>
    <row r="988" spans="1:1" s="3" customFormat="1" x14ac:dyDescent="0.35">
      <c r="A988" s="8"/>
    </row>
    <row r="989" spans="1:1" s="3" customFormat="1" x14ac:dyDescent="0.35">
      <c r="A989" s="8"/>
    </row>
    <row r="990" spans="1:1" s="3" customFormat="1" x14ac:dyDescent="0.35">
      <c r="A990" s="8"/>
    </row>
    <row r="991" spans="1:1" s="3" customFormat="1" x14ac:dyDescent="0.35">
      <c r="A991" s="8"/>
    </row>
    <row r="992" spans="1:1" s="3" customFormat="1" x14ac:dyDescent="0.35">
      <c r="A992" s="8"/>
    </row>
    <row r="993" spans="1:1" s="3" customFormat="1" x14ac:dyDescent="0.35">
      <c r="A993" s="8"/>
    </row>
    <row r="994" spans="1:1" s="3" customFormat="1" x14ac:dyDescent="0.35">
      <c r="A994" s="8"/>
    </row>
    <row r="995" spans="1:1" s="3" customFormat="1" x14ac:dyDescent="0.35">
      <c r="A995" s="8"/>
    </row>
    <row r="996" spans="1:1" s="3" customFormat="1" x14ac:dyDescent="0.35">
      <c r="A996" s="8"/>
    </row>
    <row r="997" spans="1:1" s="3" customFormat="1" x14ac:dyDescent="0.35">
      <c r="A997" s="8"/>
    </row>
    <row r="998" spans="1:1" s="3" customFormat="1" x14ac:dyDescent="0.35">
      <c r="A998" s="8"/>
    </row>
    <row r="999" spans="1:1" s="3" customFormat="1" x14ac:dyDescent="0.35">
      <c r="A999" s="8"/>
    </row>
    <row r="1000" spans="1:1" s="3" customFormat="1" x14ac:dyDescent="0.35">
      <c r="A1000" s="8"/>
    </row>
    <row r="1001" spans="1:1" s="3" customFormat="1" x14ac:dyDescent="0.35">
      <c r="A1001" s="8"/>
    </row>
    <row r="1002" spans="1:1" s="3" customFormat="1" x14ac:dyDescent="0.35">
      <c r="A1002" s="8"/>
    </row>
    <row r="1003" spans="1:1" s="3" customFormat="1" x14ac:dyDescent="0.35">
      <c r="A1003" s="8"/>
    </row>
    <row r="1004" spans="1:1" s="3" customFormat="1" x14ac:dyDescent="0.35">
      <c r="A1004" s="8"/>
    </row>
    <row r="1005" spans="1:1" s="3" customFormat="1" x14ac:dyDescent="0.35">
      <c r="A1005" s="8"/>
    </row>
    <row r="1006" spans="1:1" s="3" customFormat="1" x14ac:dyDescent="0.35">
      <c r="A1006" s="8"/>
    </row>
    <row r="1007" spans="1:1" s="3" customFormat="1" x14ac:dyDescent="0.35">
      <c r="A1007" s="8"/>
    </row>
    <row r="1008" spans="1:1" s="3" customFormat="1" x14ac:dyDescent="0.35">
      <c r="A1008" s="8"/>
    </row>
    <row r="1009" spans="1:1" s="3" customFormat="1" x14ac:dyDescent="0.35">
      <c r="A1009" s="8"/>
    </row>
    <row r="1010" spans="1:1" s="3" customFormat="1" x14ac:dyDescent="0.35">
      <c r="A1010" s="8"/>
    </row>
    <row r="1011" spans="1:1" s="3" customFormat="1" x14ac:dyDescent="0.35">
      <c r="A1011" s="8"/>
    </row>
    <row r="1012" spans="1:1" s="3" customFormat="1" x14ac:dyDescent="0.35">
      <c r="A1012" s="8"/>
    </row>
    <row r="1013" spans="1:1" s="3" customFormat="1" x14ac:dyDescent="0.35">
      <c r="A1013" s="8"/>
    </row>
    <row r="1014" spans="1:1" s="3" customFormat="1" x14ac:dyDescent="0.35">
      <c r="A1014" s="8"/>
    </row>
    <row r="1015" spans="1:1" s="3" customFormat="1" x14ac:dyDescent="0.35">
      <c r="A1015" s="8"/>
    </row>
    <row r="1016" spans="1:1" s="3" customFormat="1" x14ac:dyDescent="0.35">
      <c r="A1016" s="8"/>
    </row>
    <row r="1017" spans="1:1" s="3" customFormat="1" x14ac:dyDescent="0.35">
      <c r="A1017" s="8"/>
    </row>
    <row r="1018" spans="1:1" s="3" customFormat="1" x14ac:dyDescent="0.35">
      <c r="A1018" s="8"/>
    </row>
    <row r="1019" spans="1:1" s="3" customFormat="1" x14ac:dyDescent="0.35">
      <c r="A1019" s="8"/>
    </row>
    <row r="1020" spans="1:1" s="3" customFormat="1" x14ac:dyDescent="0.35">
      <c r="A1020" s="8"/>
    </row>
    <row r="1021" spans="1:1" s="3" customFormat="1" x14ac:dyDescent="0.35">
      <c r="A1021" s="8"/>
    </row>
    <row r="1022" spans="1:1" s="3" customFormat="1" x14ac:dyDescent="0.35">
      <c r="A1022" s="8"/>
    </row>
    <row r="1023" spans="1:1" s="3" customFormat="1" x14ac:dyDescent="0.35">
      <c r="A1023" s="8"/>
    </row>
    <row r="1024" spans="1:1" s="3" customFormat="1" x14ac:dyDescent="0.35">
      <c r="A1024" s="8"/>
    </row>
    <row r="1025" spans="1:1" s="3" customFormat="1" x14ac:dyDescent="0.35">
      <c r="A1025" s="8"/>
    </row>
    <row r="1026" spans="1:1" s="3" customFormat="1" x14ac:dyDescent="0.35">
      <c r="A1026" s="8"/>
    </row>
    <row r="1027" spans="1:1" s="3" customFormat="1" x14ac:dyDescent="0.35">
      <c r="A1027" s="8"/>
    </row>
    <row r="1028" spans="1:1" s="3" customFormat="1" x14ac:dyDescent="0.35">
      <c r="A1028" s="8"/>
    </row>
    <row r="1029" spans="1:1" s="3" customFormat="1" x14ac:dyDescent="0.35">
      <c r="A1029" s="8"/>
    </row>
    <row r="1030" spans="1:1" s="3" customFormat="1" x14ac:dyDescent="0.35">
      <c r="A1030" s="8"/>
    </row>
    <row r="1031" spans="1:1" s="3" customFormat="1" x14ac:dyDescent="0.35">
      <c r="A1031" s="8"/>
    </row>
    <row r="1032" spans="1:1" s="3" customFormat="1" x14ac:dyDescent="0.35">
      <c r="A1032" s="8"/>
    </row>
    <row r="1033" spans="1:1" s="3" customFormat="1" x14ac:dyDescent="0.35">
      <c r="A1033" s="8"/>
    </row>
    <row r="1034" spans="1:1" s="3" customFormat="1" x14ac:dyDescent="0.35">
      <c r="A1034" s="8"/>
    </row>
    <row r="1035" spans="1:1" s="3" customFormat="1" x14ac:dyDescent="0.35">
      <c r="A1035" s="8"/>
    </row>
    <row r="1036" spans="1:1" s="3" customFormat="1" x14ac:dyDescent="0.35">
      <c r="A1036" s="8"/>
    </row>
    <row r="1037" spans="1:1" s="3" customFormat="1" x14ac:dyDescent="0.35">
      <c r="A1037" s="8"/>
    </row>
    <row r="1038" spans="1:1" s="3" customFormat="1" x14ac:dyDescent="0.35">
      <c r="A1038" s="8"/>
    </row>
    <row r="1039" spans="1:1" s="3" customFormat="1" x14ac:dyDescent="0.35">
      <c r="A1039" s="8"/>
    </row>
    <row r="1040" spans="1:1" s="3" customFormat="1" x14ac:dyDescent="0.35">
      <c r="A1040" s="8"/>
    </row>
    <row r="1041" spans="1:1" s="3" customFormat="1" x14ac:dyDescent="0.35">
      <c r="A1041" s="8"/>
    </row>
    <row r="1042" spans="1:1" s="3" customFormat="1" x14ac:dyDescent="0.35">
      <c r="A1042" s="8"/>
    </row>
    <row r="1043" spans="1:1" s="3" customFormat="1" x14ac:dyDescent="0.35">
      <c r="A1043" s="8"/>
    </row>
    <row r="1044" spans="1:1" s="3" customFormat="1" x14ac:dyDescent="0.35">
      <c r="A1044" s="8"/>
    </row>
    <row r="1045" spans="1:1" s="3" customFormat="1" x14ac:dyDescent="0.35">
      <c r="A1045" s="8"/>
    </row>
    <row r="1046" spans="1:1" s="3" customFormat="1" x14ac:dyDescent="0.35">
      <c r="A1046" s="8"/>
    </row>
    <row r="1047" spans="1:1" s="3" customFormat="1" x14ac:dyDescent="0.35">
      <c r="A1047" s="8"/>
    </row>
    <row r="1048" spans="1:1" s="3" customFormat="1" x14ac:dyDescent="0.35">
      <c r="A1048" s="8"/>
    </row>
    <row r="1049" spans="1:1" s="3" customFormat="1" x14ac:dyDescent="0.35">
      <c r="A1049" s="8"/>
    </row>
    <row r="1050" spans="1:1" s="3" customFormat="1" x14ac:dyDescent="0.35">
      <c r="A1050" s="8"/>
    </row>
    <row r="1051" spans="1:1" s="3" customFormat="1" x14ac:dyDescent="0.35">
      <c r="A1051" s="8"/>
    </row>
    <row r="1052" spans="1:1" s="3" customFormat="1" x14ac:dyDescent="0.35">
      <c r="A1052" s="8"/>
    </row>
    <row r="1053" spans="1:1" s="3" customFormat="1" x14ac:dyDescent="0.35">
      <c r="A1053" s="8"/>
    </row>
    <row r="1054" spans="1:1" s="3" customFormat="1" x14ac:dyDescent="0.35">
      <c r="A1054" s="8"/>
    </row>
    <row r="1055" spans="1:1" s="3" customFormat="1" x14ac:dyDescent="0.35">
      <c r="A1055" s="8"/>
    </row>
    <row r="1056" spans="1:1" s="3" customFormat="1" x14ac:dyDescent="0.35">
      <c r="A1056" s="8"/>
    </row>
    <row r="1057" spans="1:1" s="3" customFormat="1" x14ac:dyDescent="0.35">
      <c r="A1057" s="8"/>
    </row>
    <row r="1058" spans="1:1" s="3" customFormat="1" x14ac:dyDescent="0.35">
      <c r="A1058" s="8"/>
    </row>
    <row r="1059" spans="1:1" s="3" customFormat="1" x14ac:dyDescent="0.35">
      <c r="A1059" s="8"/>
    </row>
    <row r="1060" spans="1:1" s="3" customFormat="1" x14ac:dyDescent="0.35">
      <c r="A1060" s="8"/>
    </row>
    <row r="1061" spans="1:1" s="3" customFormat="1" x14ac:dyDescent="0.35">
      <c r="A1061" s="8"/>
    </row>
    <row r="1062" spans="1:1" s="3" customFormat="1" x14ac:dyDescent="0.35">
      <c r="A1062" s="8"/>
    </row>
    <row r="1063" spans="1:1" s="3" customFormat="1" x14ac:dyDescent="0.35">
      <c r="A1063" s="8"/>
    </row>
    <row r="1064" spans="1:1" s="3" customFormat="1" x14ac:dyDescent="0.35">
      <c r="A1064" s="8"/>
    </row>
    <row r="1065" spans="1:1" s="3" customFormat="1" x14ac:dyDescent="0.35">
      <c r="A1065" s="8"/>
    </row>
    <row r="1066" spans="1:1" s="3" customFormat="1" x14ac:dyDescent="0.35">
      <c r="A1066" s="8"/>
    </row>
    <row r="1067" spans="1:1" s="3" customFormat="1" x14ac:dyDescent="0.35">
      <c r="A1067" s="8"/>
    </row>
    <row r="1068" spans="1:1" s="3" customFormat="1" x14ac:dyDescent="0.35">
      <c r="A1068" s="8"/>
    </row>
    <row r="1069" spans="1:1" s="3" customFormat="1" x14ac:dyDescent="0.35">
      <c r="A1069" s="8"/>
    </row>
    <row r="1070" spans="1:1" s="3" customFormat="1" x14ac:dyDescent="0.35">
      <c r="A1070" s="8"/>
    </row>
    <row r="1071" spans="1:1" s="3" customFormat="1" x14ac:dyDescent="0.35">
      <c r="A1071" s="8"/>
    </row>
    <row r="1072" spans="1:1" s="3" customFormat="1" x14ac:dyDescent="0.35">
      <c r="A1072" s="8"/>
    </row>
    <row r="1073" spans="1:1" s="3" customFormat="1" x14ac:dyDescent="0.35">
      <c r="A1073" s="8"/>
    </row>
    <row r="1074" spans="1:1" s="3" customFormat="1" x14ac:dyDescent="0.35">
      <c r="A1074" s="8"/>
    </row>
    <row r="1075" spans="1:1" s="3" customFormat="1" x14ac:dyDescent="0.35">
      <c r="A1075" s="8"/>
    </row>
    <row r="1076" spans="1:1" s="3" customFormat="1" x14ac:dyDescent="0.35">
      <c r="A1076" s="8"/>
    </row>
    <row r="1077" spans="1:1" s="3" customFormat="1" x14ac:dyDescent="0.35">
      <c r="A1077" s="8"/>
    </row>
    <row r="1078" spans="1:1" s="3" customFormat="1" x14ac:dyDescent="0.35">
      <c r="A1078" s="8"/>
    </row>
    <row r="1079" spans="1:1" s="3" customFormat="1" x14ac:dyDescent="0.35">
      <c r="A1079" s="8"/>
    </row>
    <row r="1080" spans="1:1" s="3" customFormat="1" x14ac:dyDescent="0.35">
      <c r="A1080" s="8"/>
    </row>
    <row r="1081" spans="1:1" s="3" customFormat="1" x14ac:dyDescent="0.35">
      <c r="A1081" s="8"/>
    </row>
    <row r="1082" spans="1:1" s="3" customFormat="1" x14ac:dyDescent="0.35">
      <c r="A1082" s="8"/>
    </row>
    <row r="1083" spans="1:1" s="3" customFormat="1" x14ac:dyDescent="0.35">
      <c r="A1083" s="8"/>
    </row>
    <row r="1084" spans="1:1" s="3" customFormat="1" x14ac:dyDescent="0.35">
      <c r="A1084" s="8"/>
    </row>
    <row r="1085" spans="1:1" s="3" customFormat="1" x14ac:dyDescent="0.35">
      <c r="A1085" s="8"/>
    </row>
    <row r="1086" spans="1:1" s="3" customFormat="1" x14ac:dyDescent="0.35">
      <c r="A1086" s="8"/>
    </row>
    <row r="1087" spans="1:1" s="3" customFormat="1" x14ac:dyDescent="0.35">
      <c r="A1087" s="8"/>
    </row>
    <row r="1088" spans="1:1" s="3" customFormat="1" x14ac:dyDescent="0.35">
      <c r="A1088" s="8"/>
    </row>
    <row r="1089" spans="1:1" s="3" customFormat="1" x14ac:dyDescent="0.35">
      <c r="A1089" s="8"/>
    </row>
    <row r="1090" spans="1:1" s="3" customFormat="1" x14ac:dyDescent="0.35">
      <c r="A1090" s="8"/>
    </row>
    <row r="1091" spans="1:1" s="3" customFormat="1" x14ac:dyDescent="0.35">
      <c r="A1091" s="8"/>
    </row>
    <row r="1092" spans="1:1" s="3" customFormat="1" x14ac:dyDescent="0.35">
      <c r="A1092" s="8"/>
    </row>
    <row r="1093" spans="1:1" s="3" customFormat="1" x14ac:dyDescent="0.35">
      <c r="A1093" s="8"/>
    </row>
    <row r="1094" spans="1:1" s="3" customFormat="1" x14ac:dyDescent="0.35">
      <c r="A1094" s="8"/>
    </row>
    <row r="1095" spans="1:1" s="3" customFormat="1" x14ac:dyDescent="0.35">
      <c r="A1095" s="8"/>
    </row>
    <row r="1096" spans="1:1" s="3" customFormat="1" x14ac:dyDescent="0.35">
      <c r="A1096" s="8"/>
    </row>
    <row r="1097" spans="1:1" s="3" customFormat="1" x14ac:dyDescent="0.35">
      <c r="A1097" s="8"/>
    </row>
    <row r="1098" spans="1:1" s="3" customFormat="1" x14ac:dyDescent="0.35">
      <c r="A1098" s="8"/>
    </row>
    <row r="1099" spans="1:1" s="3" customFormat="1" x14ac:dyDescent="0.35">
      <c r="A1099" s="8"/>
    </row>
    <row r="1100" spans="1:1" s="3" customFormat="1" x14ac:dyDescent="0.35">
      <c r="A1100" s="8"/>
    </row>
    <row r="1101" spans="1:1" s="3" customFormat="1" x14ac:dyDescent="0.35">
      <c r="A1101" s="8"/>
    </row>
    <row r="1102" spans="1:1" s="3" customFormat="1" x14ac:dyDescent="0.35">
      <c r="A1102" s="8"/>
    </row>
    <row r="1103" spans="1:1" s="3" customFormat="1" x14ac:dyDescent="0.35">
      <c r="A1103" s="8"/>
    </row>
    <row r="1104" spans="1:1" s="3" customFormat="1" x14ac:dyDescent="0.35">
      <c r="A1104" s="8"/>
    </row>
    <row r="1105" spans="1:1" s="3" customFormat="1" x14ac:dyDescent="0.35">
      <c r="A1105" s="8"/>
    </row>
    <row r="1106" spans="1:1" s="3" customFormat="1" x14ac:dyDescent="0.35">
      <c r="A1106" s="8"/>
    </row>
    <row r="1107" spans="1:1" s="3" customFormat="1" x14ac:dyDescent="0.35">
      <c r="A1107" s="8"/>
    </row>
    <row r="1108" spans="1:1" s="3" customFormat="1" x14ac:dyDescent="0.35">
      <c r="A1108" s="8"/>
    </row>
    <row r="1109" spans="1:1" s="3" customFormat="1" x14ac:dyDescent="0.35">
      <c r="A1109" s="8"/>
    </row>
    <row r="1110" spans="1:1" s="3" customFormat="1" x14ac:dyDescent="0.35">
      <c r="A1110" s="8"/>
    </row>
    <row r="1111" spans="1:1" s="3" customFormat="1" x14ac:dyDescent="0.35">
      <c r="A1111" s="8"/>
    </row>
    <row r="1112" spans="1:1" s="3" customFormat="1" x14ac:dyDescent="0.35">
      <c r="A1112" s="8"/>
    </row>
    <row r="1113" spans="1:1" s="3" customFormat="1" x14ac:dyDescent="0.35">
      <c r="A1113" s="8"/>
    </row>
    <row r="1114" spans="1:1" s="3" customFormat="1" x14ac:dyDescent="0.35">
      <c r="A1114" s="8"/>
    </row>
    <row r="1115" spans="1:1" s="3" customFormat="1" x14ac:dyDescent="0.35">
      <c r="A1115" s="8"/>
    </row>
    <row r="1116" spans="1:1" s="3" customFormat="1" x14ac:dyDescent="0.35">
      <c r="A1116" s="8"/>
    </row>
    <row r="1117" spans="1:1" s="3" customFormat="1" x14ac:dyDescent="0.35">
      <c r="A1117" s="8"/>
    </row>
    <row r="1118" spans="1:1" s="3" customFormat="1" x14ac:dyDescent="0.35">
      <c r="A1118" s="8"/>
    </row>
    <row r="1119" spans="1:1" s="3" customFormat="1" x14ac:dyDescent="0.35">
      <c r="A1119" s="8"/>
    </row>
    <row r="1120" spans="1:1" s="3" customFormat="1" x14ac:dyDescent="0.35">
      <c r="A1120" s="8"/>
    </row>
    <row r="1121" spans="1:1" s="3" customFormat="1" x14ac:dyDescent="0.35">
      <c r="A1121" s="8"/>
    </row>
    <row r="1122" spans="1:1" s="3" customFormat="1" x14ac:dyDescent="0.35">
      <c r="A1122" s="8"/>
    </row>
    <row r="1123" spans="1:1" s="3" customFormat="1" x14ac:dyDescent="0.35">
      <c r="A1123" s="8"/>
    </row>
    <row r="1124" spans="1:1" s="3" customFormat="1" x14ac:dyDescent="0.35">
      <c r="A1124" s="8"/>
    </row>
    <row r="1125" spans="1:1" s="3" customFormat="1" x14ac:dyDescent="0.35">
      <c r="A1125" s="8"/>
    </row>
    <row r="1126" spans="1:1" s="3" customFormat="1" x14ac:dyDescent="0.35">
      <c r="A1126" s="8"/>
    </row>
    <row r="1127" spans="1:1" s="3" customFormat="1" x14ac:dyDescent="0.35">
      <c r="A1127" s="8"/>
    </row>
    <row r="1128" spans="1:1" s="3" customFormat="1" x14ac:dyDescent="0.35">
      <c r="A1128" s="8"/>
    </row>
    <row r="1129" spans="1:1" s="3" customFormat="1" x14ac:dyDescent="0.35">
      <c r="A1129" s="8"/>
    </row>
    <row r="1130" spans="1:1" s="3" customFormat="1" x14ac:dyDescent="0.35">
      <c r="A1130" s="8"/>
    </row>
    <row r="1131" spans="1:1" s="3" customFormat="1" x14ac:dyDescent="0.35">
      <c r="A1131" s="8"/>
    </row>
    <row r="1132" spans="1:1" s="3" customFormat="1" x14ac:dyDescent="0.35">
      <c r="A1132" s="8"/>
    </row>
    <row r="1133" spans="1:1" s="3" customFormat="1" x14ac:dyDescent="0.35">
      <c r="A1133" s="8"/>
    </row>
    <row r="1134" spans="1:1" s="3" customFormat="1" x14ac:dyDescent="0.35">
      <c r="A1134" s="8"/>
    </row>
    <row r="1135" spans="1:1" s="3" customFormat="1" x14ac:dyDescent="0.35">
      <c r="A1135" s="8"/>
    </row>
    <row r="1136" spans="1:1" s="3" customFormat="1" x14ac:dyDescent="0.35">
      <c r="A1136" s="8"/>
    </row>
    <row r="1137" spans="1:1" s="3" customFormat="1" x14ac:dyDescent="0.35">
      <c r="A1137" s="8"/>
    </row>
    <row r="1138" spans="1:1" s="3" customFormat="1" x14ac:dyDescent="0.35">
      <c r="A1138" s="8"/>
    </row>
    <row r="1139" spans="1:1" s="3" customFormat="1" x14ac:dyDescent="0.35">
      <c r="A1139" s="8"/>
    </row>
    <row r="1140" spans="1:1" s="3" customFormat="1" x14ac:dyDescent="0.35">
      <c r="A1140" s="8"/>
    </row>
    <row r="1141" spans="1:1" s="3" customFormat="1" x14ac:dyDescent="0.35">
      <c r="A1141" s="8"/>
    </row>
    <row r="1142" spans="1:1" s="3" customFormat="1" x14ac:dyDescent="0.35">
      <c r="A1142" s="8"/>
    </row>
    <row r="1143" spans="1:1" s="3" customFormat="1" x14ac:dyDescent="0.35">
      <c r="A1143" s="8"/>
    </row>
    <row r="1144" spans="1:1" s="3" customFormat="1" x14ac:dyDescent="0.35">
      <c r="A1144" s="8"/>
    </row>
    <row r="1145" spans="1:1" s="3" customFormat="1" x14ac:dyDescent="0.35">
      <c r="A1145" s="8"/>
    </row>
    <row r="1146" spans="1:1" s="3" customFormat="1" x14ac:dyDescent="0.35">
      <c r="A1146" s="8"/>
    </row>
    <row r="1147" spans="1:1" s="3" customFormat="1" x14ac:dyDescent="0.35">
      <c r="A1147" s="8"/>
    </row>
    <row r="1148" spans="1:1" s="3" customFormat="1" x14ac:dyDescent="0.35">
      <c r="A1148" s="8"/>
    </row>
    <row r="1149" spans="1:1" s="3" customFormat="1" x14ac:dyDescent="0.35">
      <c r="A1149" s="8"/>
    </row>
    <row r="1150" spans="1:1" s="3" customFormat="1" x14ac:dyDescent="0.35">
      <c r="A1150" s="8"/>
    </row>
    <row r="1151" spans="1:1" s="3" customFormat="1" x14ac:dyDescent="0.35">
      <c r="A1151" s="8"/>
    </row>
    <row r="1152" spans="1:1" s="3" customFormat="1" x14ac:dyDescent="0.35">
      <c r="A1152" s="8"/>
    </row>
    <row r="1153" spans="1:1" s="3" customFormat="1" x14ac:dyDescent="0.35">
      <c r="A1153" s="8"/>
    </row>
    <row r="1154" spans="1:1" s="3" customFormat="1" x14ac:dyDescent="0.35">
      <c r="A1154" s="8"/>
    </row>
    <row r="1155" spans="1:1" s="3" customFormat="1" x14ac:dyDescent="0.35">
      <c r="A1155" s="8"/>
    </row>
    <row r="1156" spans="1:1" s="3" customFormat="1" x14ac:dyDescent="0.35">
      <c r="A1156" s="8"/>
    </row>
    <row r="1157" spans="1:1" s="3" customFormat="1" x14ac:dyDescent="0.35">
      <c r="A1157" s="8"/>
    </row>
    <row r="1158" spans="1:1" s="3" customFormat="1" x14ac:dyDescent="0.35">
      <c r="A1158" s="8"/>
    </row>
    <row r="1159" spans="1:1" s="3" customFormat="1" x14ac:dyDescent="0.35">
      <c r="A1159" s="8"/>
    </row>
    <row r="1160" spans="1:1" s="3" customFormat="1" x14ac:dyDescent="0.35">
      <c r="A1160" s="8"/>
    </row>
    <row r="1161" spans="1:1" s="3" customFormat="1" x14ac:dyDescent="0.35">
      <c r="A1161" s="8"/>
    </row>
    <row r="1162" spans="1:1" s="3" customFormat="1" x14ac:dyDescent="0.35">
      <c r="A1162" s="8"/>
    </row>
    <row r="1163" spans="1:1" s="3" customFormat="1" x14ac:dyDescent="0.35">
      <c r="A1163" s="8"/>
    </row>
    <row r="1164" spans="1:1" s="3" customFormat="1" x14ac:dyDescent="0.35">
      <c r="A1164" s="8"/>
    </row>
    <row r="1165" spans="1:1" s="3" customFormat="1" x14ac:dyDescent="0.35">
      <c r="A1165" s="8"/>
    </row>
    <row r="1166" spans="1:1" s="3" customFormat="1" x14ac:dyDescent="0.35">
      <c r="A1166" s="8"/>
    </row>
    <row r="1167" spans="1:1" s="3" customFormat="1" x14ac:dyDescent="0.35">
      <c r="A1167" s="8"/>
    </row>
    <row r="1168" spans="1:1" s="3" customFormat="1" x14ac:dyDescent="0.35">
      <c r="A1168" s="8"/>
    </row>
    <row r="1169" spans="1:1" s="3" customFormat="1" x14ac:dyDescent="0.35">
      <c r="A1169" s="8"/>
    </row>
    <row r="1170" spans="1:1" s="3" customFormat="1" x14ac:dyDescent="0.35">
      <c r="A1170" s="8"/>
    </row>
    <row r="1171" spans="1:1" s="3" customFormat="1" x14ac:dyDescent="0.35">
      <c r="A1171" s="8"/>
    </row>
    <row r="1172" spans="1:1" s="3" customFormat="1" x14ac:dyDescent="0.35">
      <c r="A1172" s="8"/>
    </row>
    <row r="1173" spans="1:1" s="3" customFormat="1" x14ac:dyDescent="0.35">
      <c r="A1173" s="8"/>
    </row>
    <row r="1174" spans="1:1" s="3" customFormat="1" x14ac:dyDescent="0.35">
      <c r="A1174" s="8"/>
    </row>
    <row r="1175" spans="1:1" s="3" customFormat="1" x14ac:dyDescent="0.35">
      <c r="A1175" s="8"/>
    </row>
    <row r="1176" spans="1:1" s="3" customFormat="1" x14ac:dyDescent="0.35">
      <c r="A1176" s="8"/>
    </row>
    <row r="1177" spans="1:1" s="3" customFormat="1" x14ac:dyDescent="0.35">
      <c r="A1177" s="8"/>
    </row>
    <row r="1178" spans="1:1" s="3" customFormat="1" x14ac:dyDescent="0.35">
      <c r="A1178" s="8"/>
    </row>
    <row r="1179" spans="1:1" s="3" customFormat="1" x14ac:dyDescent="0.35">
      <c r="A1179" s="8"/>
    </row>
    <row r="1180" spans="1:1" s="3" customFormat="1" x14ac:dyDescent="0.35">
      <c r="A1180" s="8"/>
    </row>
    <row r="1181" spans="1:1" s="3" customFormat="1" x14ac:dyDescent="0.35">
      <c r="A1181" s="8"/>
    </row>
    <row r="1182" spans="1:1" s="3" customFormat="1" x14ac:dyDescent="0.35">
      <c r="A1182" s="8"/>
    </row>
    <row r="1183" spans="1:1" s="3" customFormat="1" x14ac:dyDescent="0.35">
      <c r="A1183" s="8"/>
    </row>
    <row r="1184" spans="1:1" s="3" customFormat="1" x14ac:dyDescent="0.35">
      <c r="A1184" s="8"/>
    </row>
    <row r="1185" spans="1:1" s="3" customFormat="1" x14ac:dyDescent="0.35">
      <c r="A1185" s="8"/>
    </row>
    <row r="1186" spans="1:1" s="3" customFormat="1" x14ac:dyDescent="0.35">
      <c r="A1186" s="8"/>
    </row>
    <row r="1187" spans="1:1" s="3" customFormat="1" x14ac:dyDescent="0.35">
      <c r="A1187" s="8"/>
    </row>
    <row r="1188" spans="1:1" s="3" customFormat="1" x14ac:dyDescent="0.35">
      <c r="A1188" s="8"/>
    </row>
    <row r="1189" spans="1:1" s="3" customFormat="1" x14ac:dyDescent="0.35">
      <c r="A1189" s="8"/>
    </row>
    <row r="1190" spans="1:1" s="3" customFormat="1" x14ac:dyDescent="0.35">
      <c r="A1190" s="8"/>
    </row>
    <row r="1191" spans="1:1" s="3" customFormat="1" x14ac:dyDescent="0.35">
      <c r="A1191" s="8"/>
    </row>
    <row r="1192" spans="1:1" s="3" customFormat="1" x14ac:dyDescent="0.35">
      <c r="A1192" s="8"/>
    </row>
    <row r="1193" spans="1:1" s="3" customFormat="1" x14ac:dyDescent="0.35">
      <c r="A1193" s="8"/>
    </row>
    <row r="1194" spans="1:1" s="3" customFormat="1" x14ac:dyDescent="0.35">
      <c r="A1194" s="8"/>
    </row>
    <row r="1195" spans="1:1" s="3" customFormat="1" x14ac:dyDescent="0.35">
      <c r="A1195" s="8"/>
    </row>
    <row r="1196" spans="1:1" s="3" customFormat="1" x14ac:dyDescent="0.35">
      <c r="A1196" s="8"/>
    </row>
    <row r="1197" spans="1:1" s="3" customFormat="1" x14ac:dyDescent="0.35">
      <c r="A1197" s="8"/>
    </row>
    <row r="1198" spans="1:1" s="3" customFormat="1" x14ac:dyDescent="0.35">
      <c r="A1198" s="8"/>
    </row>
    <row r="1199" spans="1:1" s="3" customFormat="1" x14ac:dyDescent="0.35">
      <c r="A1199" s="8"/>
    </row>
    <row r="1200" spans="1:1" s="3" customFormat="1" x14ac:dyDescent="0.35">
      <c r="A1200" s="8"/>
    </row>
    <row r="1201" spans="1:1" s="3" customFormat="1" x14ac:dyDescent="0.35">
      <c r="A1201" s="8"/>
    </row>
    <row r="1202" spans="1:1" s="3" customFormat="1" x14ac:dyDescent="0.35">
      <c r="A1202" s="8"/>
    </row>
    <row r="1203" spans="1:1" s="3" customFormat="1" x14ac:dyDescent="0.35">
      <c r="A1203" s="8"/>
    </row>
    <row r="1204" spans="1:1" s="3" customFormat="1" x14ac:dyDescent="0.35">
      <c r="A1204" s="8"/>
    </row>
    <row r="1205" spans="1:1" s="3" customFormat="1" x14ac:dyDescent="0.35">
      <c r="A1205" s="8"/>
    </row>
    <row r="1206" spans="1:1" s="3" customFormat="1" x14ac:dyDescent="0.35">
      <c r="A1206" s="8"/>
    </row>
    <row r="1207" spans="1:1" s="3" customFormat="1" x14ac:dyDescent="0.35">
      <c r="A1207" s="8"/>
    </row>
    <row r="1208" spans="1:1" s="3" customFormat="1" x14ac:dyDescent="0.35">
      <c r="A1208" s="8"/>
    </row>
    <row r="1209" spans="1:1" s="3" customFormat="1" x14ac:dyDescent="0.35">
      <c r="A1209" s="8"/>
    </row>
    <row r="1210" spans="1:1" s="3" customFormat="1" x14ac:dyDescent="0.35">
      <c r="A1210" s="8"/>
    </row>
    <row r="1211" spans="1:1" s="3" customFormat="1" x14ac:dyDescent="0.35">
      <c r="A1211" s="8"/>
    </row>
    <row r="1212" spans="1:1" s="3" customFormat="1" x14ac:dyDescent="0.35">
      <c r="A1212" s="8"/>
    </row>
    <row r="1213" spans="1:1" s="3" customFormat="1" x14ac:dyDescent="0.35">
      <c r="A1213" s="8"/>
    </row>
    <row r="1214" spans="1:1" s="3" customFormat="1" x14ac:dyDescent="0.35">
      <c r="A1214" s="8"/>
    </row>
    <row r="1215" spans="1:1" s="3" customFormat="1" x14ac:dyDescent="0.35">
      <c r="A1215" s="8"/>
    </row>
    <row r="1216" spans="1:1" s="3" customFormat="1" x14ac:dyDescent="0.35">
      <c r="A1216" s="8"/>
    </row>
    <row r="1217" spans="1:1" s="3" customFormat="1" x14ac:dyDescent="0.35">
      <c r="A1217" s="8"/>
    </row>
    <row r="1218" spans="1:1" s="3" customFormat="1" x14ac:dyDescent="0.35">
      <c r="A1218" s="8"/>
    </row>
    <row r="1219" spans="1:1" s="3" customFormat="1" x14ac:dyDescent="0.35">
      <c r="A1219" s="8"/>
    </row>
    <row r="1220" spans="1:1" s="3" customFormat="1" x14ac:dyDescent="0.35">
      <c r="A1220" s="8"/>
    </row>
    <row r="1221" spans="1:1" s="3" customFormat="1" x14ac:dyDescent="0.35">
      <c r="A1221" s="8"/>
    </row>
    <row r="1222" spans="1:1" s="3" customFormat="1" x14ac:dyDescent="0.35">
      <c r="A1222" s="8"/>
    </row>
    <row r="1223" spans="1:1" s="3" customFormat="1" x14ac:dyDescent="0.35">
      <c r="A1223" s="8"/>
    </row>
    <row r="1224" spans="1:1" s="3" customFormat="1" x14ac:dyDescent="0.35">
      <c r="A1224" s="8"/>
    </row>
    <row r="1225" spans="1:1" s="3" customFormat="1" x14ac:dyDescent="0.35">
      <c r="A1225" s="8"/>
    </row>
    <row r="1226" spans="1:1" s="3" customFormat="1" x14ac:dyDescent="0.35">
      <c r="A1226" s="8"/>
    </row>
    <row r="1227" spans="1:1" s="3" customFormat="1" x14ac:dyDescent="0.35">
      <c r="A1227" s="8"/>
    </row>
    <row r="1228" spans="1:1" s="3" customFormat="1" x14ac:dyDescent="0.35">
      <c r="A1228" s="8"/>
    </row>
    <row r="1229" spans="1:1" s="3" customFormat="1" x14ac:dyDescent="0.35">
      <c r="A1229" s="8"/>
    </row>
    <row r="1230" spans="1:1" s="3" customFormat="1" x14ac:dyDescent="0.35">
      <c r="A1230" s="8"/>
    </row>
    <row r="1231" spans="1:1" s="3" customFormat="1" x14ac:dyDescent="0.35">
      <c r="A1231" s="8"/>
    </row>
    <row r="1232" spans="1:1" s="3" customFormat="1" x14ac:dyDescent="0.35">
      <c r="A1232" s="8"/>
    </row>
    <row r="1233" spans="1:1" s="3" customFormat="1" x14ac:dyDescent="0.35">
      <c r="A1233" s="8"/>
    </row>
    <row r="1234" spans="1:1" s="3" customFormat="1" x14ac:dyDescent="0.35">
      <c r="A1234" s="8"/>
    </row>
    <row r="1235" spans="1:1" s="3" customFormat="1" x14ac:dyDescent="0.35">
      <c r="A1235" s="8"/>
    </row>
    <row r="1236" spans="1:1" s="3" customFormat="1" x14ac:dyDescent="0.35">
      <c r="A1236" s="8"/>
    </row>
    <row r="1237" spans="1:1" s="3" customFormat="1" x14ac:dyDescent="0.35">
      <c r="A1237" s="8"/>
    </row>
    <row r="1238" spans="1:1" s="3" customFormat="1" x14ac:dyDescent="0.35">
      <c r="A1238" s="8"/>
    </row>
    <row r="1239" spans="1:1" s="3" customFormat="1" x14ac:dyDescent="0.35">
      <c r="A1239" s="8"/>
    </row>
    <row r="1240" spans="1:1" s="3" customFormat="1" x14ac:dyDescent="0.35">
      <c r="A1240" s="8"/>
    </row>
    <row r="1241" spans="1:1" s="3" customFormat="1" x14ac:dyDescent="0.35">
      <c r="A1241" s="8"/>
    </row>
    <row r="1242" spans="1:1" s="3" customFormat="1" x14ac:dyDescent="0.35">
      <c r="A1242" s="8"/>
    </row>
    <row r="1243" spans="1:1" s="3" customFormat="1" x14ac:dyDescent="0.35">
      <c r="A1243" s="8"/>
    </row>
    <row r="1244" spans="1:1" s="3" customFormat="1" x14ac:dyDescent="0.35">
      <c r="A1244" s="8"/>
    </row>
    <row r="1245" spans="1:1" s="3" customFormat="1" x14ac:dyDescent="0.35">
      <c r="A1245" s="8"/>
    </row>
    <row r="1246" spans="1:1" s="3" customFormat="1" x14ac:dyDescent="0.35">
      <c r="A1246" s="8"/>
    </row>
    <row r="1247" spans="1:1" s="3" customFormat="1" x14ac:dyDescent="0.35">
      <c r="A1247" s="8"/>
    </row>
    <row r="1248" spans="1:1" s="3" customFormat="1" x14ac:dyDescent="0.35">
      <c r="A1248" s="8"/>
    </row>
    <row r="1249" spans="1:1" s="3" customFormat="1" x14ac:dyDescent="0.35">
      <c r="A1249" s="8"/>
    </row>
    <row r="1250" spans="1:1" s="3" customFormat="1" x14ac:dyDescent="0.35">
      <c r="A1250" s="8"/>
    </row>
    <row r="1251" spans="1:1" s="3" customFormat="1" x14ac:dyDescent="0.35">
      <c r="A1251" s="8"/>
    </row>
    <row r="1252" spans="1:1" s="3" customFormat="1" x14ac:dyDescent="0.35">
      <c r="A1252" s="8"/>
    </row>
    <row r="1253" spans="1:1" s="3" customFormat="1" x14ac:dyDescent="0.35">
      <c r="A1253" s="8"/>
    </row>
    <row r="1254" spans="1:1" s="3" customFormat="1" x14ac:dyDescent="0.35">
      <c r="A1254" s="8"/>
    </row>
    <row r="1255" spans="1:1" s="3" customFormat="1" x14ac:dyDescent="0.35">
      <c r="A1255" s="8"/>
    </row>
    <row r="1256" spans="1:1" s="3" customFormat="1" x14ac:dyDescent="0.35">
      <c r="A1256" s="8"/>
    </row>
    <row r="1257" spans="1:1" s="3" customFormat="1" x14ac:dyDescent="0.35">
      <c r="A1257" s="8"/>
    </row>
    <row r="1258" spans="1:1" s="3" customFormat="1" x14ac:dyDescent="0.35">
      <c r="A1258" s="8"/>
    </row>
    <row r="1259" spans="1:1" s="3" customFormat="1" x14ac:dyDescent="0.35">
      <c r="A1259" s="8"/>
    </row>
    <row r="1260" spans="1:1" s="3" customFormat="1" x14ac:dyDescent="0.35">
      <c r="A1260" s="8"/>
    </row>
    <row r="1261" spans="1:1" s="3" customFormat="1" x14ac:dyDescent="0.35">
      <c r="A1261" s="8"/>
    </row>
    <row r="1262" spans="1:1" s="3" customFormat="1" x14ac:dyDescent="0.35">
      <c r="A1262" s="8"/>
    </row>
    <row r="1263" spans="1:1" s="3" customFormat="1" x14ac:dyDescent="0.35">
      <c r="A1263" s="8"/>
    </row>
    <row r="1264" spans="1:1" s="3" customFormat="1" x14ac:dyDescent="0.35">
      <c r="A1264" s="8"/>
    </row>
    <row r="1265" spans="1:1" s="3" customFormat="1" x14ac:dyDescent="0.35">
      <c r="A1265" s="8"/>
    </row>
    <row r="1266" spans="1:1" s="3" customFormat="1" x14ac:dyDescent="0.35">
      <c r="A1266" s="8"/>
    </row>
    <row r="1267" spans="1:1" s="3" customFormat="1" x14ac:dyDescent="0.35">
      <c r="A1267" s="8"/>
    </row>
    <row r="1268" spans="1:1" s="3" customFormat="1" x14ac:dyDescent="0.35">
      <c r="A1268" s="8"/>
    </row>
    <row r="1269" spans="1:1" s="3" customFormat="1" x14ac:dyDescent="0.35">
      <c r="A1269" s="8"/>
    </row>
    <row r="1270" spans="1:1" s="3" customFormat="1" x14ac:dyDescent="0.35">
      <c r="A1270" s="8"/>
    </row>
    <row r="1271" spans="1:1" s="3" customFormat="1" x14ac:dyDescent="0.35">
      <c r="A1271" s="8"/>
    </row>
    <row r="1272" spans="1:1" s="3" customFormat="1" x14ac:dyDescent="0.35">
      <c r="A1272" s="8"/>
    </row>
    <row r="1273" spans="1:1" s="3" customFormat="1" x14ac:dyDescent="0.35">
      <c r="A1273" s="8"/>
    </row>
    <row r="1274" spans="1:1" s="3" customFormat="1" x14ac:dyDescent="0.35">
      <c r="A1274" s="8"/>
    </row>
    <row r="1275" spans="1:1" s="3" customFormat="1" x14ac:dyDescent="0.35">
      <c r="A1275" s="8"/>
    </row>
    <row r="1276" spans="1:1" s="3" customFormat="1" x14ac:dyDescent="0.35">
      <c r="A1276" s="8"/>
    </row>
    <row r="1277" spans="1:1" s="3" customFormat="1" x14ac:dyDescent="0.35">
      <c r="A1277" s="8"/>
    </row>
    <row r="1278" spans="1:1" s="3" customFormat="1" x14ac:dyDescent="0.35">
      <c r="A1278" s="8"/>
    </row>
    <row r="1279" spans="1:1" s="3" customFormat="1" x14ac:dyDescent="0.35">
      <c r="A1279" s="8"/>
    </row>
    <row r="1280" spans="1:1" s="3" customFormat="1" x14ac:dyDescent="0.35">
      <c r="A1280" s="8"/>
    </row>
    <row r="1281" spans="1:1" s="3" customFormat="1" x14ac:dyDescent="0.35">
      <c r="A1281" s="8"/>
    </row>
    <row r="1282" spans="1:1" s="3" customFormat="1" x14ac:dyDescent="0.35">
      <c r="A1282" s="8"/>
    </row>
    <row r="1283" spans="1:1" s="3" customFormat="1" x14ac:dyDescent="0.35">
      <c r="A1283" s="8"/>
    </row>
    <row r="1284" spans="1:1" s="3" customFormat="1" x14ac:dyDescent="0.35">
      <c r="A1284" s="8"/>
    </row>
    <row r="1285" spans="1:1" s="3" customFormat="1" x14ac:dyDescent="0.35">
      <c r="A1285" s="8"/>
    </row>
    <row r="1286" spans="1:1" s="3" customFormat="1" x14ac:dyDescent="0.35">
      <c r="A1286" s="8"/>
    </row>
    <row r="1287" spans="1:1" s="3" customFormat="1" x14ac:dyDescent="0.35">
      <c r="A1287" s="8"/>
    </row>
    <row r="1288" spans="1:1" s="3" customFormat="1" x14ac:dyDescent="0.35">
      <c r="A1288" s="8"/>
    </row>
    <row r="1289" spans="1:1" s="3" customFormat="1" x14ac:dyDescent="0.35">
      <c r="A1289" s="8"/>
    </row>
    <row r="1290" spans="1:1" s="3" customFormat="1" x14ac:dyDescent="0.35">
      <c r="A1290" s="8"/>
    </row>
    <row r="1291" spans="1:1" s="3" customFormat="1" x14ac:dyDescent="0.35">
      <c r="A1291" s="8"/>
    </row>
    <row r="1292" spans="1:1" s="3" customFormat="1" x14ac:dyDescent="0.35">
      <c r="A1292" s="8"/>
    </row>
    <row r="1293" spans="1:1" s="3" customFormat="1" x14ac:dyDescent="0.35">
      <c r="A1293" s="8"/>
    </row>
    <row r="1294" spans="1:1" s="3" customFormat="1" x14ac:dyDescent="0.35">
      <c r="A1294" s="8"/>
    </row>
    <row r="1295" spans="1:1" s="3" customFormat="1" x14ac:dyDescent="0.35">
      <c r="A1295" s="8"/>
    </row>
    <row r="1296" spans="1:1" s="3" customFormat="1" x14ac:dyDescent="0.35">
      <c r="A1296" s="8"/>
    </row>
    <row r="1297" spans="1:1" s="3" customFormat="1" x14ac:dyDescent="0.35">
      <c r="A1297" s="8"/>
    </row>
    <row r="1298" spans="1:1" s="3" customFormat="1" x14ac:dyDescent="0.35">
      <c r="A1298" s="8"/>
    </row>
    <row r="1299" spans="1:1" s="3" customFormat="1" x14ac:dyDescent="0.35">
      <c r="A1299" s="8"/>
    </row>
    <row r="1300" spans="1:1" s="3" customFormat="1" x14ac:dyDescent="0.35">
      <c r="A1300" s="8"/>
    </row>
    <row r="1301" spans="1:1" s="3" customFormat="1" x14ac:dyDescent="0.35">
      <c r="A1301" s="8"/>
    </row>
    <row r="1302" spans="1:1" s="3" customFormat="1" x14ac:dyDescent="0.35">
      <c r="A1302" s="8"/>
    </row>
    <row r="1303" spans="1:1" s="3" customFormat="1" x14ac:dyDescent="0.35">
      <c r="A1303" s="8"/>
    </row>
    <row r="1304" spans="1:1" s="3" customFormat="1" x14ac:dyDescent="0.35">
      <c r="A1304" s="8"/>
    </row>
    <row r="1305" spans="1:1" s="3" customFormat="1" x14ac:dyDescent="0.35">
      <c r="A1305" s="8"/>
    </row>
    <row r="1306" spans="1:1" s="3" customFormat="1" x14ac:dyDescent="0.35">
      <c r="A1306" s="8"/>
    </row>
    <row r="1307" spans="1:1" s="3" customFormat="1" x14ac:dyDescent="0.35">
      <c r="A1307" s="8"/>
    </row>
    <row r="1308" spans="1:1" s="3" customFormat="1" x14ac:dyDescent="0.35">
      <c r="A1308" s="8"/>
    </row>
    <row r="1309" spans="1:1" s="3" customFormat="1" x14ac:dyDescent="0.35">
      <c r="A1309" s="8"/>
    </row>
    <row r="1310" spans="1:1" s="3" customFormat="1" x14ac:dyDescent="0.35">
      <c r="A1310" s="8"/>
    </row>
    <row r="1311" spans="1:1" s="3" customFormat="1" x14ac:dyDescent="0.35">
      <c r="A1311" s="8"/>
    </row>
    <row r="1312" spans="1:1" s="3" customFormat="1" x14ac:dyDescent="0.35">
      <c r="A1312" s="8"/>
    </row>
    <row r="1313" spans="1:1" s="3" customFormat="1" x14ac:dyDescent="0.35">
      <c r="A1313" s="8"/>
    </row>
    <row r="1314" spans="1:1" s="3" customFormat="1" x14ac:dyDescent="0.35">
      <c r="A1314" s="8"/>
    </row>
    <row r="1315" spans="1:1" s="3" customFormat="1" x14ac:dyDescent="0.35">
      <c r="A1315" s="8"/>
    </row>
    <row r="1316" spans="1:1" s="3" customFormat="1" x14ac:dyDescent="0.35">
      <c r="A1316" s="8"/>
    </row>
    <row r="1317" spans="1:1" s="3" customFormat="1" x14ac:dyDescent="0.35">
      <c r="A1317" s="8"/>
    </row>
    <row r="1318" spans="1:1" s="3" customFormat="1" x14ac:dyDescent="0.35">
      <c r="A1318" s="8"/>
    </row>
    <row r="1319" spans="1:1" s="3" customFormat="1" x14ac:dyDescent="0.35">
      <c r="A1319" s="8"/>
    </row>
    <row r="1320" spans="1:1" s="3" customFormat="1" x14ac:dyDescent="0.35">
      <c r="A1320" s="8"/>
    </row>
    <row r="1321" spans="1:1" s="3" customFormat="1" x14ac:dyDescent="0.35">
      <c r="A1321" s="8"/>
    </row>
    <row r="1322" spans="1:1" s="3" customFormat="1" x14ac:dyDescent="0.35">
      <c r="A1322" s="8"/>
    </row>
    <row r="1323" spans="1:1" s="3" customFormat="1" x14ac:dyDescent="0.35">
      <c r="A1323" s="8"/>
    </row>
    <row r="1324" spans="1:1" s="3" customFormat="1" x14ac:dyDescent="0.35">
      <c r="A1324" s="8"/>
    </row>
    <row r="1325" spans="1:1" s="3" customFormat="1" x14ac:dyDescent="0.35">
      <c r="A1325" s="8"/>
    </row>
    <row r="1326" spans="1:1" s="3" customFormat="1" x14ac:dyDescent="0.35">
      <c r="A1326" s="8"/>
    </row>
    <row r="1327" spans="1:1" s="3" customFormat="1" x14ac:dyDescent="0.35">
      <c r="A1327" s="8"/>
    </row>
    <row r="1328" spans="1:1" s="3" customFormat="1" x14ac:dyDescent="0.35">
      <c r="A1328" s="8"/>
    </row>
    <row r="1329" spans="1:1" s="3" customFormat="1" x14ac:dyDescent="0.35">
      <c r="A1329" s="8"/>
    </row>
    <row r="1330" spans="1:1" s="3" customFormat="1" x14ac:dyDescent="0.35">
      <c r="A1330" s="8"/>
    </row>
    <row r="1331" spans="1:1" s="3" customFormat="1" x14ac:dyDescent="0.35">
      <c r="A1331" s="8"/>
    </row>
    <row r="1332" spans="1:1" s="3" customFormat="1" x14ac:dyDescent="0.35">
      <c r="A1332" s="8"/>
    </row>
    <row r="1333" spans="1:1" s="3" customFormat="1" x14ac:dyDescent="0.35">
      <c r="A1333" s="8"/>
    </row>
    <row r="1334" spans="1:1" s="3" customFormat="1" x14ac:dyDescent="0.35">
      <c r="A1334" s="8"/>
    </row>
    <row r="1335" spans="1:1" s="3" customFormat="1" x14ac:dyDescent="0.35">
      <c r="A1335" s="8"/>
    </row>
    <row r="1336" spans="1:1" s="3" customFormat="1" x14ac:dyDescent="0.35">
      <c r="A1336" s="8"/>
    </row>
    <row r="1337" spans="1:1" s="3" customFormat="1" x14ac:dyDescent="0.35">
      <c r="A1337" s="8"/>
    </row>
    <row r="1338" spans="1:1" s="3" customFormat="1" x14ac:dyDescent="0.35">
      <c r="A1338" s="8"/>
    </row>
    <row r="1339" spans="1:1" s="3" customFormat="1" x14ac:dyDescent="0.35">
      <c r="A1339" s="8"/>
    </row>
    <row r="1340" spans="1:1" s="3" customFormat="1" x14ac:dyDescent="0.35">
      <c r="A1340" s="8"/>
    </row>
    <row r="1341" spans="1:1" s="3" customFormat="1" x14ac:dyDescent="0.35">
      <c r="A1341" s="8"/>
    </row>
    <row r="1342" spans="1:1" s="3" customFormat="1" x14ac:dyDescent="0.35">
      <c r="A1342" s="8"/>
    </row>
    <row r="1343" spans="1:1" s="3" customFormat="1" x14ac:dyDescent="0.35">
      <c r="A1343" s="8"/>
    </row>
    <row r="1344" spans="1:1" s="3" customFormat="1" x14ac:dyDescent="0.35">
      <c r="A1344" s="8"/>
    </row>
    <row r="1345" spans="1:1" s="3" customFormat="1" x14ac:dyDescent="0.35">
      <c r="A1345" s="8"/>
    </row>
    <row r="1346" spans="1:1" s="3" customFormat="1" x14ac:dyDescent="0.35">
      <c r="A1346" s="8"/>
    </row>
    <row r="1347" spans="1:1" s="3" customFormat="1" x14ac:dyDescent="0.35">
      <c r="A1347" s="8"/>
    </row>
    <row r="1348" spans="1:1" s="3" customFormat="1" x14ac:dyDescent="0.35">
      <c r="A1348" s="8"/>
    </row>
    <row r="1349" spans="1:1" s="3" customFormat="1" x14ac:dyDescent="0.35">
      <c r="A1349" s="8"/>
    </row>
    <row r="1350" spans="1:1" s="3" customFormat="1" x14ac:dyDescent="0.35">
      <c r="A1350" s="8"/>
    </row>
    <row r="1351" spans="1:1" s="3" customFormat="1" x14ac:dyDescent="0.35">
      <c r="A1351" s="8"/>
    </row>
    <row r="1352" spans="1:1" s="3" customFormat="1" x14ac:dyDescent="0.35">
      <c r="A1352" s="8"/>
    </row>
    <row r="1353" spans="1:1" s="3" customFormat="1" x14ac:dyDescent="0.35">
      <c r="A1353" s="8"/>
    </row>
    <row r="1354" spans="1:1" s="3" customFormat="1" x14ac:dyDescent="0.35">
      <c r="A1354" s="8"/>
    </row>
    <row r="1355" spans="1:1" s="3" customFormat="1" x14ac:dyDescent="0.35">
      <c r="A1355" s="8"/>
    </row>
    <row r="1356" spans="1:1" s="3" customFormat="1" x14ac:dyDescent="0.35">
      <c r="A1356" s="8"/>
    </row>
    <row r="1357" spans="1:1" s="3" customFormat="1" x14ac:dyDescent="0.35">
      <c r="A1357" s="8"/>
    </row>
    <row r="1358" spans="1:1" s="3" customFormat="1" x14ac:dyDescent="0.35">
      <c r="A1358" s="8"/>
    </row>
    <row r="1359" spans="1:1" s="3" customFormat="1" x14ac:dyDescent="0.35">
      <c r="A1359" s="8"/>
    </row>
    <row r="1360" spans="1:1" s="3" customFormat="1" x14ac:dyDescent="0.35">
      <c r="A1360" s="8"/>
    </row>
    <row r="1361" spans="1:1" s="3" customFormat="1" x14ac:dyDescent="0.35">
      <c r="A1361" s="8"/>
    </row>
    <row r="1362" spans="1:1" s="3" customFormat="1" x14ac:dyDescent="0.35">
      <c r="A1362" s="8"/>
    </row>
    <row r="1363" spans="1:1" s="3" customFormat="1" x14ac:dyDescent="0.35">
      <c r="A1363" s="8"/>
    </row>
    <row r="1364" spans="1:1" s="3" customFormat="1" x14ac:dyDescent="0.35">
      <c r="A1364" s="8"/>
    </row>
    <row r="1365" spans="1:1" s="3" customFormat="1" x14ac:dyDescent="0.35">
      <c r="A1365" s="8"/>
    </row>
    <row r="1366" spans="1:1" s="3" customFormat="1" x14ac:dyDescent="0.35">
      <c r="A1366" s="8"/>
    </row>
    <row r="1367" spans="1:1" s="3" customFormat="1" x14ac:dyDescent="0.35">
      <c r="A1367" s="8"/>
    </row>
    <row r="1368" spans="1:1" s="3" customFormat="1" x14ac:dyDescent="0.35">
      <c r="A1368" s="8"/>
    </row>
    <row r="1369" spans="1:1" s="3" customFormat="1" x14ac:dyDescent="0.35">
      <c r="A1369" s="8"/>
    </row>
    <row r="1370" spans="1:1" s="3" customFormat="1" x14ac:dyDescent="0.35">
      <c r="A1370" s="8"/>
    </row>
    <row r="1371" spans="1:1" s="3" customFormat="1" x14ac:dyDescent="0.35">
      <c r="A1371" s="8"/>
    </row>
    <row r="1372" spans="1:1" s="3" customFormat="1" x14ac:dyDescent="0.35">
      <c r="A1372" s="8"/>
    </row>
    <row r="1373" spans="1:1" s="3" customFormat="1" x14ac:dyDescent="0.35">
      <c r="A1373" s="8"/>
    </row>
    <row r="1374" spans="1:1" s="3" customFormat="1" x14ac:dyDescent="0.35">
      <c r="A1374" s="8"/>
    </row>
    <row r="1375" spans="1:1" s="3" customFormat="1" x14ac:dyDescent="0.35">
      <c r="A1375" s="8"/>
    </row>
    <row r="1376" spans="1:1" s="3" customFormat="1" x14ac:dyDescent="0.35">
      <c r="A1376" s="8"/>
    </row>
    <row r="1377" spans="1:1" s="3" customFormat="1" x14ac:dyDescent="0.35">
      <c r="A1377" s="8"/>
    </row>
    <row r="1378" spans="1:1" s="3" customFormat="1" x14ac:dyDescent="0.35">
      <c r="A1378" s="8"/>
    </row>
    <row r="1379" spans="1:1" s="3" customFormat="1" x14ac:dyDescent="0.35">
      <c r="A1379" s="8"/>
    </row>
    <row r="1380" spans="1:1" s="3" customFormat="1" x14ac:dyDescent="0.35">
      <c r="A1380" s="8"/>
    </row>
    <row r="1381" spans="1:1" s="3" customFormat="1" x14ac:dyDescent="0.35">
      <c r="A1381" s="8"/>
    </row>
    <row r="1382" spans="1:1" s="3" customFormat="1" x14ac:dyDescent="0.35">
      <c r="A1382" s="8"/>
    </row>
    <row r="1383" spans="1:1" s="3" customFormat="1" x14ac:dyDescent="0.35">
      <c r="A1383" s="8"/>
    </row>
    <row r="1384" spans="1:1" s="3" customFormat="1" x14ac:dyDescent="0.35">
      <c r="A1384" s="8"/>
    </row>
    <row r="1385" spans="1:1" s="3" customFormat="1" x14ac:dyDescent="0.35">
      <c r="A1385" s="8"/>
    </row>
    <row r="1386" spans="1:1" s="3" customFormat="1" x14ac:dyDescent="0.35">
      <c r="A1386" s="8"/>
    </row>
    <row r="1387" spans="1:1" s="3" customFormat="1" x14ac:dyDescent="0.35">
      <c r="A1387" s="8"/>
    </row>
    <row r="1388" spans="1:1" s="3" customFormat="1" x14ac:dyDescent="0.35">
      <c r="A1388" s="8"/>
    </row>
    <row r="1389" spans="1:1" s="3" customFormat="1" x14ac:dyDescent="0.35">
      <c r="A1389" s="8"/>
    </row>
    <row r="1390" spans="1:1" s="3" customFormat="1" x14ac:dyDescent="0.35">
      <c r="A1390" s="8"/>
    </row>
    <row r="1391" spans="1:1" s="3" customFormat="1" x14ac:dyDescent="0.35">
      <c r="A1391" s="8"/>
    </row>
    <row r="1392" spans="1:1" s="3" customFormat="1" x14ac:dyDescent="0.35">
      <c r="A1392" s="8"/>
    </row>
    <row r="1393" spans="1:1" s="3" customFormat="1" x14ac:dyDescent="0.35">
      <c r="A1393" s="8"/>
    </row>
    <row r="1394" spans="1:1" s="3" customFormat="1" x14ac:dyDescent="0.35">
      <c r="A1394" s="8"/>
    </row>
    <row r="1395" spans="1:1" s="3" customFormat="1" x14ac:dyDescent="0.35">
      <c r="A1395" s="8"/>
    </row>
    <row r="1396" spans="1:1" s="3" customFormat="1" x14ac:dyDescent="0.35">
      <c r="A1396" s="8"/>
    </row>
    <row r="1397" spans="1:1" s="3" customFormat="1" x14ac:dyDescent="0.35">
      <c r="A1397" s="8"/>
    </row>
    <row r="1398" spans="1:1" s="3" customFormat="1" x14ac:dyDescent="0.35">
      <c r="A1398" s="8"/>
    </row>
    <row r="1399" spans="1:1" s="3" customFormat="1" x14ac:dyDescent="0.35">
      <c r="A1399" s="8"/>
    </row>
    <row r="1400" spans="1:1" s="3" customFormat="1" x14ac:dyDescent="0.35">
      <c r="A1400" s="8"/>
    </row>
    <row r="1401" spans="1:1" s="3" customFormat="1" x14ac:dyDescent="0.35">
      <c r="A1401" s="8"/>
    </row>
    <row r="1402" spans="1:1" s="3" customFormat="1" x14ac:dyDescent="0.35">
      <c r="A1402" s="8"/>
    </row>
    <row r="1403" spans="1:1" s="3" customFormat="1" x14ac:dyDescent="0.35">
      <c r="A1403" s="8"/>
    </row>
    <row r="1404" spans="1:1" s="3" customFormat="1" x14ac:dyDescent="0.35">
      <c r="A1404" s="8"/>
    </row>
    <row r="1405" spans="1:1" s="3" customFormat="1" x14ac:dyDescent="0.35">
      <c r="A1405" s="8"/>
    </row>
    <row r="1406" spans="1:1" s="3" customFormat="1" x14ac:dyDescent="0.35">
      <c r="A1406" s="8"/>
    </row>
    <row r="1407" spans="1:1" s="3" customFormat="1" x14ac:dyDescent="0.35">
      <c r="A1407" s="8"/>
    </row>
    <row r="1408" spans="1:1" s="3" customFormat="1" x14ac:dyDescent="0.35">
      <c r="A1408" s="8"/>
    </row>
    <row r="1409" spans="1:1" s="3" customFormat="1" x14ac:dyDescent="0.35">
      <c r="A1409" s="8"/>
    </row>
    <row r="1410" spans="1:1" s="3" customFormat="1" x14ac:dyDescent="0.35">
      <c r="A1410" s="8"/>
    </row>
    <row r="1411" spans="1:1" s="3" customFormat="1" x14ac:dyDescent="0.35">
      <c r="A1411" s="8"/>
    </row>
    <row r="1412" spans="1:1" s="3" customFormat="1" x14ac:dyDescent="0.35">
      <c r="A1412" s="8"/>
    </row>
    <row r="1413" spans="1:1" s="3" customFormat="1" x14ac:dyDescent="0.35">
      <c r="A1413" s="8"/>
    </row>
    <row r="1414" spans="1:1" s="3" customFormat="1" x14ac:dyDescent="0.35">
      <c r="A1414" s="8"/>
    </row>
    <row r="1415" spans="1:1" s="3" customFormat="1" x14ac:dyDescent="0.35">
      <c r="A1415" s="8"/>
    </row>
    <row r="1416" spans="1:1" s="3" customFormat="1" x14ac:dyDescent="0.35">
      <c r="A1416" s="8"/>
    </row>
    <row r="1417" spans="1:1" s="3" customFormat="1" x14ac:dyDescent="0.35">
      <c r="A1417" s="8"/>
    </row>
    <row r="1418" spans="1:1" s="3" customFormat="1" x14ac:dyDescent="0.35">
      <c r="A1418" s="8"/>
    </row>
    <row r="1419" spans="1:1" s="3" customFormat="1" x14ac:dyDescent="0.35">
      <c r="A1419" s="8"/>
    </row>
    <row r="1420" spans="1:1" s="3" customFormat="1" x14ac:dyDescent="0.35">
      <c r="A1420" s="8"/>
    </row>
    <row r="1421" spans="1:1" s="3" customFormat="1" x14ac:dyDescent="0.35">
      <c r="A1421" s="8"/>
    </row>
    <row r="1422" spans="1:1" s="3" customFormat="1" x14ac:dyDescent="0.35">
      <c r="A1422" s="8"/>
    </row>
    <row r="1423" spans="1:1" s="3" customFormat="1" x14ac:dyDescent="0.35">
      <c r="A1423" s="8"/>
    </row>
    <row r="1424" spans="1:1" s="3" customFormat="1" x14ac:dyDescent="0.35">
      <c r="A1424" s="8"/>
    </row>
    <row r="1425" spans="1:1" s="3" customFormat="1" x14ac:dyDescent="0.35">
      <c r="A1425" s="8"/>
    </row>
    <row r="1426" spans="1:1" s="3" customFormat="1" x14ac:dyDescent="0.35">
      <c r="A1426" s="8"/>
    </row>
    <row r="1427" spans="1:1" s="3" customFormat="1" x14ac:dyDescent="0.35">
      <c r="A1427" s="8"/>
    </row>
    <row r="1428" spans="1:1" s="3" customFormat="1" x14ac:dyDescent="0.35">
      <c r="A1428" s="8"/>
    </row>
    <row r="1429" spans="1:1" s="3" customFormat="1" x14ac:dyDescent="0.35">
      <c r="A1429" s="8"/>
    </row>
    <row r="1430" spans="1:1" s="3" customFormat="1" x14ac:dyDescent="0.35">
      <c r="A1430" s="8"/>
    </row>
    <row r="1431" spans="1:1" s="3" customFormat="1" x14ac:dyDescent="0.35">
      <c r="A1431" s="8"/>
    </row>
    <row r="1432" spans="1:1" s="3" customFormat="1" x14ac:dyDescent="0.35">
      <c r="A1432" s="8"/>
    </row>
    <row r="1433" spans="1:1" s="3" customFormat="1" x14ac:dyDescent="0.35">
      <c r="A1433" s="8"/>
    </row>
    <row r="1434" spans="1:1" s="3" customFormat="1" x14ac:dyDescent="0.35">
      <c r="A1434" s="8"/>
    </row>
    <row r="1435" spans="1:1" s="3" customFormat="1" x14ac:dyDescent="0.35">
      <c r="A1435" s="8"/>
    </row>
    <row r="1436" spans="1:1" s="3" customFormat="1" x14ac:dyDescent="0.35">
      <c r="A1436" s="8"/>
    </row>
    <row r="1437" spans="1:1" s="3" customFormat="1" x14ac:dyDescent="0.35">
      <c r="A1437" s="8"/>
    </row>
    <row r="1438" spans="1:1" s="3" customFormat="1" x14ac:dyDescent="0.35">
      <c r="A1438" s="8"/>
    </row>
    <row r="1439" spans="1:1" s="3" customFormat="1" x14ac:dyDescent="0.35">
      <c r="A1439" s="8"/>
    </row>
    <row r="1440" spans="1:1" s="3" customFormat="1" x14ac:dyDescent="0.35">
      <c r="A1440" s="8"/>
    </row>
    <row r="1441" spans="1:1" s="3" customFormat="1" x14ac:dyDescent="0.35">
      <c r="A1441" s="8"/>
    </row>
    <row r="1442" spans="1:1" s="3" customFormat="1" x14ac:dyDescent="0.35">
      <c r="A1442" s="8"/>
    </row>
    <row r="1443" spans="1:1" s="3" customFormat="1" x14ac:dyDescent="0.35">
      <c r="A1443" s="8"/>
    </row>
    <row r="1444" spans="1:1" s="3" customFormat="1" x14ac:dyDescent="0.35">
      <c r="A1444" s="8"/>
    </row>
    <row r="1445" spans="1:1" s="3" customFormat="1" x14ac:dyDescent="0.35">
      <c r="A1445" s="8"/>
    </row>
    <row r="1446" spans="1:1" s="3" customFormat="1" x14ac:dyDescent="0.35">
      <c r="A1446" s="8"/>
    </row>
    <row r="1447" spans="1:1" s="3" customFormat="1" x14ac:dyDescent="0.35">
      <c r="A1447" s="8"/>
    </row>
    <row r="1448" spans="1:1" s="3" customFormat="1" x14ac:dyDescent="0.35">
      <c r="A1448" s="8"/>
    </row>
    <row r="1449" spans="1:1" s="3" customFormat="1" x14ac:dyDescent="0.35">
      <c r="A1449" s="8"/>
    </row>
    <row r="1450" spans="1:1" s="3" customFormat="1" x14ac:dyDescent="0.35">
      <c r="A1450" s="8"/>
    </row>
    <row r="1451" spans="1:1" s="3" customFormat="1" x14ac:dyDescent="0.35">
      <c r="A1451" s="8"/>
    </row>
    <row r="1452" spans="1:1" s="3" customFormat="1" x14ac:dyDescent="0.35">
      <c r="A1452" s="8"/>
    </row>
    <row r="1453" spans="1:1" s="3" customFormat="1" x14ac:dyDescent="0.35">
      <c r="A1453" s="8"/>
    </row>
    <row r="1454" spans="1:1" s="3" customFormat="1" x14ac:dyDescent="0.35">
      <c r="A1454" s="8"/>
    </row>
    <row r="1455" spans="1:1" s="3" customFormat="1" x14ac:dyDescent="0.35">
      <c r="A1455" s="8"/>
    </row>
    <row r="1456" spans="1:1" s="3" customFormat="1" x14ac:dyDescent="0.35">
      <c r="A1456" s="8"/>
    </row>
    <row r="1457" spans="1:1" s="3" customFormat="1" x14ac:dyDescent="0.35">
      <c r="A1457" s="8"/>
    </row>
    <row r="1458" spans="1:1" s="3" customFormat="1" x14ac:dyDescent="0.35">
      <c r="A1458" s="8"/>
    </row>
    <row r="1459" spans="1:1" s="3" customFormat="1" x14ac:dyDescent="0.35">
      <c r="A1459" s="8"/>
    </row>
    <row r="1460" spans="1:1" s="3" customFormat="1" x14ac:dyDescent="0.35">
      <c r="A1460" s="8"/>
    </row>
    <row r="1461" spans="1:1" s="3" customFormat="1" x14ac:dyDescent="0.35">
      <c r="A1461" s="8"/>
    </row>
    <row r="1462" spans="1:1" s="3" customFormat="1" x14ac:dyDescent="0.35">
      <c r="A1462" s="8"/>
    </row>
    <row r="1463" spans="1:1" s="3" customFormat="1" x14ac:dyDescent="0.35">
      <c r="A1463" s="8"/>
    </row>
    <row r="1464" spans="1:1" s="3" customFormat="1" x14ac:dyDescent="0.35">
      <c r="A1464" s="8"/>
    </row>
    <row r="1465" spans="1:1" s="3" customFormat="1" x14ac:dyDescent="0.35">
      <c r="A1465" s="8"/>
    </row>
    <row r="1466" spans="1:1" s="3" customFormat="1" x14ac:dyDescent="0.35">
      <c r="A1466" s="8"/>
    </row>
    <row r="1467" spans="1:1" s="3" customFormat="1" x14ac:dyDescent="0.35">
      <c r="A1467" s="8"/>
    </row>
    <row r="1468" spans="1:1" s="3" customFormat="1" x14ac:dyDescent="0.35">
      <c r="A1468" s="8"/>
    </row>
    <row r="1469" spans="1:1" s="3" customFormat="1" x14ac:dyDescent="0.35">
      <c r="A1469" s="8"/>
    </row>
    <row r="1470" spans="1:1" s="3" customFormat="1" x14ac:dyDescent="0.35">
      <c r="A1470" s="8"/>
    </row>
    <row r="1471" spans="1:1" s="3" customFormat="1" x14ac:dyDescent="0.35">
      <c r="A1471" s="8"/>
    </row>
    <row r="1472" spans="1:1" s="3" customFormat="1" x14ac:dyDescent="0.35">
      <c r="A1472" s="8"/>
    </row>
    <row r="1473" spans="1:1" s="3" customFormat="1" x14ac:dyDescent="0.35">
      <c r="A1473" s="8"/>
    </row>
    <row r="1474" spans="1:1" s="3" customFormat="1" x14ac:dyDescent="0.35">
      <c r="A1474" s="8"/>
    </row>
    <row r="1475" spans="1:1" s="3" customFormat="1" x14ac:dyDescent="0.35">
      <c r="A1475" s="8"/>
    </row>
    <row r="1476" spans="1:1" s="3" customFormat="1" x14ac:dyDescent="0.35">
      <c r="A1476" s="8"/>
    </row>
    <row r="1477" spans="1:1" s="3" customFormat="1" x14ac:dyDescent="0.35">
      <c r="A1477" s="8"/>
    </row>
    <row r="1478" spans="1:1" s="3" customFormat="1" x14ac:dyDescent="0.35">
      <c r="A1478" s="8"/>
    </row>
    <row r="1479" spans="1:1" s="3" customFormat="1" x14ac:dyDescent="0.35">
      <c r="A1479" s="8"/>
    </row>
    <row r="1480" spans="1:1" s="3" customFormat="1" x14ac:dyDescent="0.35">
      <c r="A1480" s="8"/>
    </row>
    <row r="1481" spans="1:1" s="3" customFormat="1" x14ac:dyDescent="0.35">
      <c r="A1481" s="8"/>
    </row>
    <row r="1482" spans="1:1" s="3" customFormat="1" x14ac:dyDescent="0.35">
      <c r="A1482" s="8"/>
    </row>
    <row r="1483" spans="1:1" s="3" customFormat="1" x14ac:dyDescent="0.35">
      <c r="A1483" s="8"/>
    </row>
    <row r="1484" spans="1:1" s="3" customFormat="1" x14ac:dyDescent="0.35">
      <c r="A1484" s="8"/>
    </row>
    <row r="1485" spans="1:1" s="3" customFormat="1" x14ac:dyDescent="0.35">
      <c r="A1485" s="8"/>
    </row>
    <row r="1486" spans="1:1" s="3" customFormat="1" x14ac:dyDescent="0.35">
      <c r="A1486" s="8"/>
    </row>
    <row r="1487" spans="1:1" s="3" customFormat="1" x14ac:dyDescent="0.35">
      <c r="A1487" s="8"/>
    </row>
    <row r="1488" spans="1:1" s="3" customFormat="1" x14ac:dyDescent="0.35">
      <c r="A1488" s="8"/>
    </row>
    <row r="1489" spans="1:1" s="3" customFormat="1" x14ac:dyDescent="0.35">
      <c r="A1489" s="8"/>
    </row>
    <row r="1490" spans="1:1" s="3" customFormat="1" x14ac:dyDescent="0.35">
      <c r="A1490" s="8"/>
    </row>
    <row r="1491" spans="1:1" s="3" customFormat="1" x14ac:dyDescent="0.35">
      <c r="A1491" s="8"/>
    </row>
    <row r="1492" spans="1:1" s="3" customFormat="1" x14ac:dyDescent="0.35">
      <c r="A1492" s="8"/>
    </row>
    <row r="1493" spans="1:1" s="3" customFormat="1" x14ac:dyDescent="0.35">
      <c r="A1493" s="8"/>
    </row>
    <row r="1494" spans="1:1" s="3" customFormat="1" x14ac:dyDescent="0.35">
      <c r="A1494" s="8"/>
    </row>
    <row r="1495" spans="1:1" s="3" customFormat="1" x14ac:dyDescent="0.35">
      <c r="A1495" s="8"/>
    </row>
    <row r="1496" spans="1:1" s="3" customFormat="1" x14ac:dyDescent="0.35">
      <c r="A1496" s="8"/>
    </row>
    <row r="1497" spans="1:1" s="3" customFormat="1" x14ac:dyDescent="0.35">
      <c r="A1497" s="8"/>
    </row>
    <row r="1498" spans="1:1" s="3" customFormat="1" x14ac:dyDescent="0.35">
      <c r="A1498" s="8"/>
    </row>
    <row r="1499" spans="1:1" s="3" customFormat="1" x14ac:dyDescent="0.35">
      <c r="A1499" s="8"/>
    </row>
    <row r="1500" spans="1:1" s="3" customFormat="1" x14ac:dyDescent="0.35">
      <c r="A1500" s="8"/>
    </row>
    <row r="1501" spans="1:1" s="3" customFormat="1" x14ac:dyDescent="0.35">
      <c r="A1501" s="8"/>
    </row>
    <row r="1502" spans="1:1" s="3" customFormat="1" x14ac:dyDescent="0.35">
      <c r="A1502" s="8"/>
    </row>
    <row r="1503" spans="1:1" s="3" customFormat="1" x14ac:dyDescent="0.35">
      <c r="A1503" s="8"/>
    </row>
    <row r="1504" spans="1:1" s="3" customFormat="1" x14ac:dyDescent="0.35">
      <c r="A1504" s="8"/>
    </row>
    <row r="1505" spans="1:1" s="3" customFormat="1" x14ac:dyDescent="0.35">
      <c r="A1505" s="8"/>
    </row>
    <row r="1506" spans="1:1" s="3" customFormat="1" x14ac:dyDescent="0.35">
      <c r="A1506" s="8"/>
    </row>
    <row r="1507" spans="1:1" s="3" customFormat="1" x14ac:dyDescent="0.35">
      <c r="A1507" s="8"/>
    </row>
    <row r="1508" spans="1:1" s="3" customFormat="1" x14ac:dyDescent="0.35">
      <c r="A1508" s="8"/>
    </row>
    <row r="1509" spans="1:1" s="3" customFormat="1" x14ac:dyDescent="0.35">
      <c r="A1509" s="8"/>
    </row>
    <row r="1510" spans="1:1" s="3" customFormat="1" x14ac:dyDescent="0.35">
      <c r="A1510" s="8"/>
    </row>
    <row r="1511" spans="1:1" s="3" customFormat="1" x14ac:dyDescent="0.35">
      <c r="A1511" s="8"/>
    </row>
    <row r="1512" spans="1:1" s="3" customFormat="1" x14ac:dyDescent="0.35">
      <c r="A1512" s="8"/>
    </row>
    <row r="1513" spans="1:1" s="3" customFormat="1" x14ac:dyDescent="0.35">
      <c r="A1513" s="8"/>
    </row>
    <row r="1514" spans="1:1" s="3" customFormat="1" x14ac:dyDescent="0.35">
      <c r="A1514" s="8"/>
    </row>
    <row r="1515" spans="1:1" s="3" customFormat="1" x14ac:dyDescent="0.35">
      <c r="A1515" s="8"/>
    </row>
    <row r="1516" spans="1:1" s="3" customFormat="1" x14ac:dyDescent="0.35">
      <c r="A1516" s="8"/>
    </row>
    <row r="1517" spans="1:1" s="3" customFormat="1" x14ac:dyDescent="0.35">
      <c r="A1517" s="8"/>
    </row>
    <row r="1518" spans="1:1" s="3" customFormat="1" x14ac:dyDescent="0.35">
      <c r="A1518" s="8"/>
    </row>
    <row r="1519" spans="1:1" s="3" customFormat="1" x14ac:dyDescent="0.35">
      <c r="A1519" s="8"/>
    </row>
    <row r="1520" spans="1:1" s="3" customFormat="1" x14ac:dyDescent="0.35">
      <c r="A1520" s="8"/>
    </row>
    <row r="1521" spans="1:1" s="3" customFormat="1" x14ac:dyDescent="0.35">
      <c r="A1521" s="8"/>
    </row>
    <row r="1522" spans="1:1" s="3" customFormat="1" x14ac:dyDescent="0.35">
      <c r="A1522" s="8"/>
    </row>
    <row r="1523" spans="1:1" s="3" customFormat="1" x14ac:dyDescent="0.35">
      <c r="A1523" s="8"/>
    </row>
    <row r="1524" spans="1:1" s="3" customFormat="1" x14ac:dyDescent="0.35">
      <c r="A1524" s="8"/>
    </row>
    <row r="1525" spans="1:1" s="3" customFormat="1" x14ac:dyDescent="0.35">
      <c r="A1525" s="8"/>
    </row>
    <row r="1526" spans="1:1" s="3" customFormat="1" x14ac:dyDescent="0.35">
      <c r="A1526" s="8"/>
    </row>
    <row r="1527" spans="1:1" s="3" customFormat="1" x14ac:dyDescent="0.35">
      <c r="A1527" s="8"/>
    </row>
    <row r="1528" spans="1:1" s="3" customFormat="1" x14ac:dyDescent="0.35">
      <c r="A1528" s="8"/>
    </row>
    <row r="1529" spans="1:1" s="3" customFormat="1" x14ac:dyDescent="0.35">
      <c r="A1529" s="8"/>
    </row>
    <row r="1530" spans="1:1" s="3" customFormat="1" x14ac:dyDescent="0.35">
      <c r="A1530" s="8"/>
    </row>
    <row r="1531" spans="1:1" s="3" customFormat="1" x14ac:dyDescent="0.35">
      <c r="A1531" s="8"/>
    </row>
    <row r="1532" spans="1:1" s="3" customFormat="1" x14ac:dyDescent="0.35">
      <c r="A1532" s="8"/>
    </row>
    <row r="1533" spans="1:1" s="3" customFormat="1" x14ac:dyDescent="0.35">
      <c r="A1533" s="8"/>
    </row>
    <row r="1534" spans="1:1" s="3" customFormat="1" x14ac:dyDescent="0.35">
      <c r="A1534" s="8"/>
    </row>
    <row r="1535" spans="1:1" s="3" customFormat="1" x14ac:dyDescent="0.35">
      <c r="A1535" s="8"/>
    </row>
    <row r="1536" spans="1:1" s="3" customFormat="1" x14ac:dyDescent="0.35">
      <c r="A1536" s="8"/>
    </row>
    <row r="1537" spans="1:1" s="3" customFormat="1" x14ac:dyDescent="0.35">
      <c r="A1537" s="8"/>
    </row>
    <row r="1538" spans="1:1" s="3" customFormat="1" x14ac:dyDescent="0.35">
      <c r="A1538" s="8"/>
    </row>
    <row r="1539" spans="1:1" s="3" customFormat="1" x14ac:dyDescent="0.35">
      <c r="A1539" s="8"/>
    </row>
    <row r="1540" spans="1:1" s="3" customFormat="1" x14ac:dyDescent="0.35">
      <c r="A1540" s="8"/>
    </row>
    <row r="1541" spans="1:1" s="3" customFormat="1" x14ac:dyDescent="0.35">
      <c r="A1541" s="8"/>
    </row>
    <row r="1542" spans="1:1" s="3" customFormat="1" x14ac:dyDescent="0.35">
      <c r="A1542" s="8"/>
    </row>
    <row r="1543" spans="1:1" s="3" customFormat="1" x14ac:dyDescent="0.35">
      <c r="A1543" s="8"/>
    </row>
    <row r="1544" spans="1:1" s="3" customFormat="1" x14ac:dyDescent="0.35">
      <c r="A1544" s="8"/>
    </row>
    <row r="1545" spans="1:1" s="3" customFormat="1" x14ac:dyDescent="0.35">
      <c r="A1545" s="8"/>
    </row>
    <row r="1546" spans="1:1" s="3" customFormat="1" x14ac:dyDescent="0.35">
      <c r="A1546" s="8"/>
    </row>
    <row r="1547" spans="1:1" s="3" customFormat="1" x14ac:dyDescent="0.35">
      <c r="A1547" s="8"/>
    </row>
    <row r="1548" spans="1:1" s="3" customFormat="1" x14ac:dyDescent="0.35">
      <c r="A1548" s="8"/>
    </row>
    <row r="1549" spans="1:1" s="3" customFormat="1" x14ac:dyDescent="0.35">
      <c r="A1549" s="8"/>
    </row>
    <row r="1550" spans="1:1" s="3" customFormat="1" x14ac:dyDescent="0.35">
      <c r="A1550" s="8"/>
    </row>
    <row r="1551" spans="1:1" s="3" customFormat="1" x14ac:dyDescent="0.35">
      <c r="A1551" s="8"/>
    </row>
    <row r="1552" spans="1:1" s="3" customFormat="1" x14ac:dyDescent="0.35">
      <c r="A1552" s="8"/>
    </row>
    <row r="1553" spans="1:1" s="3" customFormat="1" x14ac:dyDescent="0.35">
      <c r="A1553" s="8"/>
    </row>
    <row r="1554" spans="1:1" s="3" customFormat="1" x14ac:dyDescent="0.35">
      <c r="A1554" s="8"/>
    </row>
    <row r="1555" spans="1:1" s="3" customFormat="1" x14ac:dyDescent="0.35">
      <c r="A1555" s="8"/>
    </row>
    <row r="1556" spans="1:1" s="3" customFormat="1" x14ac:dyDescent="0.35">
      <c r="A1556" s="8"/>
    </row>
    <row r="1557" spans="1:1" s="3" customFormat="1" x14ac:dyDescent="0.35">
      <c r="A1557" s="8"/>
    </row>
    <row r="1558" spans="1:1" s="3" customFormat="1" x14ac:dyDescent="0.35">
      <c r="A1558" s="8"/>
    </row>
    <row r="1559" spans="1:1" s="3" customFormat="1" x14ac:dyDescent="0.35">
      <c r="A1559" s="8"/>
    </row>
    <row r="1560" spans="1:1" s="3" customFormat="1" x14ac:dyDescent="0.35">
      <c r="A1560" s="8"/>
    </row>
    <row r="1561" spans="1:1" s="3" customFormat="1" x14ac:dyDescent="0.35">
      <c r="A1561" s="8"/>
    </row>
    <row r="1562" spans="1:1" s="3" customFormat="1" x14ac:dyDescent="0.35">
      <c r="A1562" s="8"/>
    </row>
    <row r="1563" spans="1:1" s="3" customFormat="1" x14ac:dyDescent="0.35">
      <c r="A1563" s="8"/>
    </row>
    <row r="1564" spans="1:1" s="3" customFormat="1" x14ac:dyDescent="0.35">
      <c r="A1564" s="8"/>
    </row>
    <row r="1565" spans="1:1" s="3" customFormat="1" x14ac:dyDescent="0.35">
      <c r="A1565" s="8"/>
    </row>
    <row r="1566" spans="1:1" s="3" customFormat="1" x14ac:dyDescent="0.35">
      <c r="A1566" s="8"/>
    </row>
    <row r="1567" spans="1:1" s="3" customFormat="1" x14ac:dyDescent="0.35">
      <c r="A1567" s="8"/>
    </row>
    <row r="1568" spans="1:1" s="3" customFormat="1" x14ac:dyDescent="0.35">
      <c r="A1568" s="8"/>
    </row>
    <row r="1569" spans="1:1" s="3" customFormat="1" x14ac:dyDescent="0.35">
      <c r="A1569" s="8"/>
    </row>
    <row r="1570" spans="1:1" s="3" customFormat="1" x14ac:dyDescent="0.35">
      <c r="A1570" s="8"/>
    </row>
    <row r="1571" spans="1:1" s="3" customFormat="1" x14ac:dyDescent="0.35">
      <c r="A1571" s="8"/>
    </row>
    <row r="1572" spans="1:1" s="3" customFormat="1" x14ac:dyDescent="0.35">
      <c r="A1572" s="8"/>
    </row>
    <row r="1573" spans="1:1" s="3" customFormat="1" x14ac:dyDescent="0.35">
      <c r="A1573" s="8"/>
    </row>
    <row r="1574" spans="1:1" s="3" customFormat="1" x14ac:dyDescent="0.35">
      <c r="A1574" s="8"/>
    </row>
    <row r="1575" spans="1:1" s="3" customFormat="1" x14ac:dyDescent="0.35">
      <c r="A1575" s="8"/>
    </row>
    <row r="1576" spans="1:1" s="3" customFormat="1" x14ac:dyDescent="0.35">
      <c r="A1576" s="8"/>
    </row>
    <row r="1577" spans="1:1" s="3" customFormat="1" x14ac:dyDescent="0.35">
      <c r="A1577" s="8"/>
    </row>
    <row r="1578" spans="1:1" s="3" customFormat="1" x14ac:dyDescent="0.35">
      <c r="A1578" s="8"/>
    </row>
    <row r="1579" spans="1:1" s="3" customFormat="1" x14ac:dyDescent="0.35">
      <c r="A1579" s="8"/>
    </row>
    <row r="1580" spans="1:1" s="3" customFormat="1" x14ac:dyDescent="0.35">
      <c r="A1580" s="8"/>
    </row>
    <row r="1581" spans="1:1" s="3" customFormat="1" x14ac:dyDescent="0.35">
      <c r="A1581" s="8"/>
    </row>
    <row r="1582" spans="1:1" s="3" customFormat="1" x14ac:dyDescent="0.35">
      <c r="A1582" s="8"/>
    </row>
    <row r="1583" spans="1:1" s="3" customFormat="1" x14ac:dyDescent="0.35">
      <c r="A1583" s="8"/>
    </row>
    <row r="1584" spans="1:1" s="3" customFormat="1" x14ac:dyDescent="0.35">
      <c r="A1584" s="8"/>
    </row>
    <row r="1585" spans="1:1" s="3" customFormat="1" x14ac:dyDescent="0.35">
      <c r="A1585" s="8"/>
    </row>
    <row r="1586" spans="1:1" s="3" customFormat="1" x14ac:dyDescent="0.35">
      <c r="A1586" s="8"/>
    </row>
    <row r="1587" spans="1:1" s="3" customFormat="1" x14ac:dyDescent="0.35">
      <c r="A1587" s="8"/>
    </row>
    <row r="1588" spans="1:1" s="3" customFormat="1" x14ac:dyDescent="0.35">
      <c r="A1588" s="8"/>
    </row>
    <row r="1589" spans="1:1" s="3" customFormat="1" x14ac:dyDescent="0.35">
      <c r="A1589" s="8"/>
    </row>
    <row r="1590" spans="1:1" s="3" customFormat="1" x14ac:dyDescent="0.35">
      <c r="A1590" s="8"/>
    </row>
    <row r="1591" spans="1:1" s="3" customFormat="1" x14ac:dyDescent="0.35">
      <c r="A1591" s="8"/>
    </row>
    <row r="1592" spans="1:1" s="3" customFormat="1" x14ac:dyDescent="0.35">
      <c r="A1592" s="8"/>
    </row>
    <row r="1593" spans="1:1" s="3" customFormat="1" x14ac:dyDescent="0.35">
      <c r="A1593" s="8"/>
    </row>
    <row r="1594" spans="1:1" s="3" customFormat="1" x14ac:dyDescent="0.35">
      <c r="A1594" s="8"/>
    </row>
    <row r="1595" spans="1:1" s="3" customFormat="1" x14ac:dyDescent="0.35">
      <c r="A1595" s="8"/>
    </row>
    <row r="1596" spans="1:1" s="3" customFormat="1" x14ac:dyDescent="0.35">
      <c r="A1596" s="8"/>
    </row>
    <row r="1597" spans="1:1" s="3" customFormat="1" x14ac:dyDescent="0.35">
      <c r="A1597" s="8"/>
    </row>
    <row r="1598" spans="1:1" s="3" customFormat="1" x14ac:dyDescent="0.35">
      <c r="A1598" s="8"/>
    </row>
    <row r="1599" spans="1:1" s="3" customFormat="1" x14ac:dyDescent="0.35">
      <c r="A1599" s="8"/>
    </row>
    <row r="1600" spans="1:1" s="3" customFormat="1" x14ac:dyDescent="0.35">
      <c r="A1600" s="8"/>
    </row>
    <row r="1601" spans="1:1" s="3" customFormat="1" x14ac:dyDescent="0.35">
      <c r="A1601" s="8"/>
    </row>
    <row r="1602" spans="1:1" s="3" customFormat="1" x14ac:dyDescent="0.35">
      <c r="A1602" s="8"/>
    </row>
    <row r="1603" spans="1:1" s="3" customFormat="1" x14ac:dyDescent="0.35">
      <c r="A1603" s="8"/>
    </row>
    <row r="1604" spans="1:1" s="3" customFormat="1" x14ac:dyDescent="0.35">
      <c r="A1604" s="8"/>
    </row>
    <row r="1605" spans="1:1" s="3" customFormat="1" x14ac:dyDescent="0.35">
      <c r="A1605" s="8"/>
    </row>
    <row r="1606" spans="1:1" s="3" customFormat="1" x14ac:dyDescent="0.35">
      <c r="A1606" s="8"/>
    </row>
    <row r="1607" spans="1:1" s="3" customFormat="1" x14ac:dyDescent="0.35">
      <c r="A1607" s="8"/>
    </row>
    <row r="1608" spans="1:1" s="3" customFormat="1" x14ac:dyDescent="0.35">
      <c r="A1608" s="8"/>
    </row>
    <row r="1609" spans="1:1" s="3" customFormat="1" x14ac:dyDescent="0.35">
      <c r="A1609" s="8"/>
    </row>
    <row r="1610" spans="1:1" s="3" customFormat="1" x14ac:dyDescent="0.35">
      <c r="A1610" s="8"/>
    </row>
    <row r="1611" spans="1:1" s="3" customFormat="1" x14ac:dyDescent="0.35">
      <c r="A1611" s="8"/>
    </row>
    <row r="1612" spans="1:1" s="3" customFormat="1" x14ac:dyDescent="0.35">
      <c r="A1612" s="8"/>
    </row>
    <row r="1613" spans="1:1" s="3" customFormat="1" x14ac:dyDescent="0.35">
      <c r="A1613" s="8"/>
    </row>
    <row r="1614" spans="1:1" s="3" customFormat="1" x14ac:dyDescent="0.35">
      <c r="A1614" s="8"/>
    </row>
    <row r="1615" spans="1:1" s="3" customFormat="1" x14ac:dyDescent="0.35">
      <c r="A1615" s="8"/>
    </row>
    <row r="1616" spans="1:1" s="3" customFormat="1" x14ac:dyDescent="0.35">
      <c r="A1616" s="8"/>
    </row>
    <row r="1617" spans="1:1" s="3" customFormat="1" x14ac:dyDescent="0.35">
      <c r="A1617" s="8"/>
    </row>
    <row r="1618" spans="1:1" s="3" customFormat="1" x14ac:dyDescent="0.35">
      <c r="A1618" s="8"/>
    </row>
    <row r="1619" spans="1:1" s="3" customFormat="1" x14ac:dyDescent="0.35">
      <c r="A1619" s="8"/>
    </row>
    <row r="1620" spans="1:1" s="3" customFormat="1" x14ac:dyDescent="0.35">
      <c r="A1620" s="8"/>
    </row>
    <row r="1621" spans="1:1" s="3" customFormat="1" x14ac:dyDescent="0.35">
      <c r="A1621" s="8"/>
    </row>
    <row r="1622" spans="1:1" s="3" customFormat="1" x14ac:dyDescent="0.35">
      <c r="A1622" s="8"/>
    </row>
    <row r="1623" spans="1:1" s="3" customFormat="1" x14ac:dyDescent="0.35">
      <c r="A1623" s="8"/>
    </row>
    <row r="1624" spans="1:1" s="3" customFormat="1" x14ac:dyDescent="0.35">
      <c r="A1624" s="8"/>
    </row>
    <row r="1625" spans="1:1" s="3" customFormat="1" x14ac:dyDescent="0.35">
      <c r="A1625" s="8"/>
    </row>
    <row r="1626" spans="1:1" s="3" customFormat="1" x14ac:dyDescent="0.35">
      <c r="A1626" s="8"/>
    </row>
    <row r="1627" spans="1:1" s="3" customFormat="1" x14ac:dyDescent="0.35">
      <c r="A1627" s="8"/>
    </row>
    <row r="1628" spans="1:1" s="3" customFormat="1" x14ac:dyDescent="0.35">
      <c r="A1628" s="8"/>
    </row>
    <row r="1629" spans="1:1" s="3" customFormat="1" x14ac:dyDescent="0.35">
      <c r="A1629" s="8"/>
    </row>
    <row r="1630" spans="1:1" s="3" customFormat="1" x14ac:dyDescent="0.35">
      <c r="A1630" s="8"/>
    </row>
    <row r="1631" spans="1:1" s="3" customFormat="1" x14ac:dyDescent="0.35">
      <c r="A1631" s="8"/>
    </row>
    <row r="1632" spans="1:1" s="3" customFormat="1" x14ac:dyDescent="0.35">
      <c r="A1632" s="8"/>
    </row>
    <row r="1633" spans="1:1" s="3" customFormat="1" x14ac:dyDescent="0.35">
      <c r="A1633" s="8"/>
    </row>
    <row r="1634" spans="1:1" s="3" customFormat="1" x14ac:dyDescent="0.35">
      <c r="A1634" s="8"/>
    </row>
    <row r="1635" spans="1:1" s="3" customFormat="1" x14ac:dyDescent="0.35">
      <c r="A1635" s="8"/>
    </row>
    <row r="1636" spans="1:1" s="3" customFormat="1" x14ac:dyDescent="0.35">
      <c r="A1636" s="8"/>
    </row>
    <row r="1637" spans="1:1" s="3" customFormat="1" x14ac:dyDescent="0.35">
      <c r="A1637" s="8"/>
    </row>
    <row r="1638" spans="1:1" s="3" customFormat="1" x14ac:dyDescent="0.35">
      <c r="A1638" s="8"/>
    </row>
    <row r="1639" spans="1:1" s="3" customFormat="1" x14ac:dyDescent="0.35">
      <c r="A1639" s="8"/>
    </row>
    <row r="1640" spans="1:1" s="3" customFormat="1" x14ac:dyDescent="0.35">
      <c r="A1640" s="8"/>
    </row>
    <row r="1641" spans="1:1" s="3" customFormat="1" x14ac:dyDescent="0.35">
      <c r="A1641" s="8"/>
    </row>
    <row r="1642" spans="1:1" s="3" customFormat="1" x14ac:dyDescent="0.35">
      <c r="A1642" s="8"/>
    </row>
    <row r="1643" spans="1:1" s="3" customFormat="1" x14ac:dyDescent="0.35">
      <c r="A1643" s="8"/>
    </row>
    <row r="1644" spans="1:1" s="3" customFormat="1" x14ac:dyDescent="0.35">
      <c r="A1644" s="8"/>
    </row>
    <row r="1645" spans="1:1" s="3" customFormat="1" x14ac:dyDescent="0.35">
      <c r="A1645" s="8"/>
    </row>
    <row r="1646" spans="1:1" s="3" customFormat="1" x14ac:dyDescent="0.35">
      <c r="A1646" s="8"/>
    </row>
    <row r="1647" spans="1:1" s="3" customFormat="1" x14ac:dyDescent="0.35">
      <c r="A1647" s="8"/>
    </row>
    <row r="1648" spans="1:1" s="3" customFormat="1" x14ac:dyDescent="0.35">
      <c r="A1648" s="8"/>
    </row>
    <row r="1649" spans="1:1" s="3" customFormat="1" x14ac:dyDescent="0.35">
      <c r="A1649" s="8"/>
    </row>
    <row r="1650" spans="1:1" s="3" customFormat="1" x14ac:dyDescent="0.35">
      <c r="A1650" s="8"/>
    </row>
    <row r="1651" spans="1:1" s="3" customFormat="1" x14ac:dyDescent="0.35">
      <c r="A1651" s="8"/>
    </row>
    <row r="1652" spans="1:1" s="3" customFormat="1" x14ac:dyDescent="0.35">
      <c r="A1652" s="8"/>
    </row>
    <row r="1653" spans="1:1" s="3" customFormat="1" x14ac:dyDescent="0.35">
      <c r="A1653" s="8"/>
    </row>
    <row r="1654" spans="1:1" s="3" customFormat="1" x14ac:dyDescent="0.35">
      <c r="A1654" s="8"/>
    </row>
    <row r="1655" spans="1:1" s="3" customFormat="1" x14ac:dyDescent="0.35">
      <c r="A1655" s="8"/>
    </row>
    <row r="1656" spans="1:1" s="3" customFormat="1" x14ac:dyDescent="0.35">
      <c r="A1656" s="8"/>
    </row>
    <row r="1657" spans="1:1" s="3" customFormat="1" x14ac:dyDescent="0.35">
      <c r="A1657" s="8"/>
    </row>
    <row r="1658" spans="1:1" s="3" customFormat="1" x14ac:dyDescent="0.35">
      <c r="A1658" s="8"/>
    </row>
    <row r="1659" spans="1:1" s="3" customFormat="1" x14ac:dyDescent="0.35">
      <c r="A1659" s="8"/>
    </row>
    <row r="1660" spans="1:1" s="3" customFormat="1" x14ac:dyDescent="0.35">
      <c r="A1660" s="8"/>
    </row>
    <row r="1661" spans="1:1" s="3" customFormat="1" x14ac:dyDescent="0.35">
      <c r="A1661" s="8"/>
    </row>
    <row r="1662" spans="1:1" s="3" customFormat="1" x14ac:dyDescent="0.35">
      <c r="A1662" s="8"/>
    </row>
    <row r="1663" spans="1:1" s="3" customFormat="1" x14ac:dyDescent="0.35">
      <c r="A1663" s="8"/>
    </row>
    <row r="1664" spans="1:1" s="3" customFormat="1" x14ac:dyDescent="0.35">
      <c r="A1664" s="8"/>
    </row>
    <row r="1665" spans="1:1" s="3" customFormat="1" x14ac:dyDescent="0.35">
      <c r="A1665" s="8"/>
    </row>
    <row r="1666" spans="1:1" s="3" customFormat="1" x14ac:dyDescent="0.35">
      <c r="A1666" s="8"/>
    </row>
    <row r="1667" spans="1:1" s="3" customFormat="1" x14ac:dyDescent="0.35">
      <c r="A1667" s="8"/>
    </row>
    <row r="1668" spans="1:1" s="3" customFormat="1" x14ac:dyDescent="0.35">
      <c r="A1668" s="8"/>
    </row>
    <row r="1669" spans="1:1" s="3" customFormat="1" x14ac:dyDescent="0.35">
      <c r="A1669" s="8"/>
    </row>
    <row r="1670" spans="1:1" s="3" customFormat="1" x14ac:dyDescent="0.35">
      <c r="A1670" s="8"/>
    </row>
    <row r="1671" spans="1:1" s="3" customFormat="1" x14ac:dyDescent="0.35">
      <c r="A1671" s="8"/>
    </row>
    <row r="1672" spans="1:1" s="3" customFormat="1" x14ac:dyDescent="0.35">
      <c r="A1672" s="8"/>
    </row>
    <row r="1673" spans="1:1" s="3" customFormat="1" x14ac:dyDescent="0.35">
      <c r="A1673" s="8"/>
    </row>
    <row r="1674" spans="1:1" s="3" customFormat="1" x14ac:dyDescent="0.35">
      <c r="A1674" s="8"/>
    </row>
    <row r="1675" spans="1:1" s="3" customFormat="1" x14ac:dyDescent="0.35">
      <c r="A1675" s="8"/>
    </row>
    <row r="1676" spans="1:1" s="3" customFormat="1" x14ac:dyDescent="0.35">
      <c r="A1676" s="8"/>
    </row>
    <row r="1677" spans="1:1" s="3" customFormat="1" x14ac:dyDescent="0.35">
      <c r="A1677" s="8"/>
    </row>
    <row r="1678" spans="1:1" s="3" customFormat="1" x14ac:dyDescent="0.35">
      <c r="A1678" s="8"/>
    </row>
    <row r="1679" spans="1:1" s="3" customFormat="1" x14ac:dyDescent="0.35">
      <c r="A1679" s="8"/>
    </row>
    <row r="1680" spans="1:1" s="3" customFormat="1" x14ac:dyDescent="0.35">
      <c r="A1680" s="8"/>
    </row>
    <row r="1681" spans="1:1" s="3" customFormat="1" x14ac:dyDescent="0.35">
      <c r="A1681" s="8"/>
    </row>
    <row r="1682" spans="1:1" s="3" customFormat="1" x14ac:dyDescent="0.35">
      <c r="A1682" s="8"/>
    </row>
    <row r="1683" spans="1:1" s="3" customFormat="1" x14ac:dyDescent="0.35">
      <c r="A1683" s="8"/>
    </row>
    <row r="1684" spans="1:1" s="3" customFormat="1" x14ac:dyDescent="0.35">
      <c r="A1684" s="8"/>
    </row>
    <row r="1685" spans="1:1" s="3" customFormat="1" x14ac:dyDescent="0.35">
      <c r="A1685" s="8"/>
    </row>
    <row r="1686" spans="1:1" s="3" customFormat="1" x14ac:dyDescent="0.35">
      <c r="A1686" s="8"/>
    </row>
    <row r="1687" spans="1:1" s="3" customFormat="1" x14ac:dyDescent="0.35">
      <c r="A1687" s="8"/>
    </row>
    <row r="1688" spans="1:1" s="3" customFormat="1" x14ac:dyDescent="0.35">
      <c r="A1688" s="8"/>
    </row>
    <row r="1689" spans="1:1" s="3" customFormat="1" x14ac:dyDescent="0.35">
      <c r="A1689" s="8"/>
    </row>
    <row r="1690" spans="1:1" s="3" customFormat="1" x14ac:dyDescent="0.35">
      <c r="A1690" s="8"/>
    </row>
    <row r="1691" spans="1:1" s="3" customFormat="1" x14ac:dyDescent="0.35">
      <c r="A1691" s="8"/>
    </row>
    <row r="1692" spans="1:1" s="3" customFormat="1" x14ac:dyDescent="0.35">
      <c r="A1692" s="8"/>
    </row>
    <row r="1693" spans="1:1" s="3" customFormat="1" x14ac:dyDescent="0.35">
      <c r="A1693" s="8"/>
    </row>
    <row r="1694" spans="1:1" s="3" customFormat="1" x14ac:dyDescent="0.35">
      <c r="A1694" s="8"/>
    </row>
    <row r="1695" spans="1:1" s="3" customFormat="1" x14ac:dyDescent="0.35">
      <c r="A1695" s="8"/>
    </row>
    <row r="1696" spans="1:1" s="3" customFormat="1" x14ac:dyDescent="0.35">
      <c r="A1696" s="8"/>
    </row>
    <row r="1697" spans="1:1" s="3" customFormat="1" x14ac:dyDescent="0.35">
      <c r="A1697" s="8"/>
    </row>
    <row r="1698" spans="1:1" s="3" customFormat="1" x14ac:dyDescent="0.35">
      <c r="A1698" s="8"/>
    </row>
    <row r="1699" spans="1:1" s="3" customFormat="1" x14ac:dyDescent="0.35">
      <c r="A1699" s="8"/>
    </row>
    <row r="1700" spans="1:1" s="3" customFormat="1" x14ac:dyDescent="0.35">
      <c r="A1700" s="8"/>
    </row>
    <row r="1701" spans="1:1" s="3" customFormat="1" x14ac:dyDescent="0.35">
      <c r="A1701" s="8"/>
    </row>
    <row r="1702" spans="1:1" s="3" customFormat="1" x14ac:dyDescent="0.35">
      <c r="A1702" s="8"/>
    </row>
    <row r="1703" spans="1:1" s="3" customFormat="1" x14ac:dyDescent="0.35">
      <c r="A1703" s="8"/>
    </row>
    <row r="1704" spans="1:1" s="3" customFormat="1" x14ac:dyDescent="0.35">
      <c r="A1704" s="8"/>
    </row>
    <row r="1705" spans="1:1" s="3" customFormat="1" x14ac:dyDescent="0.35">
      <c r="A1705" s="8"/>
    </row>
    <row r="1706" spans="1:1" s="3" customFormat="1" x14ac:dyDescent="0.35">
      <c r="A1706" s="8"/>
    </row>
    <row r="1707" spans="1:1" s="3" customFormat="1" x14ac:dyDescent="0.35">
      <c r="A1707" s="8"/>
    </row>
    <row r="1708" spans="1:1" s="3" customFormat="1" x14ac:dyDescent="0.35">
      <c r="A1708" s="8"/>
    </row>
    <row r="1709" spans="1:1" s="3" customFormat="1" x14ac:dyDescent="0.35">
      <c r="A1709" s="8"/>
    </row>
    <row r="1710" spans="1:1" s="3" customFormat="1" x14ac:dyDescent="0.35">
      <c r="A1710" s="8"/>
    </row>
    <row r="1711" spans="1:1" s="3" customFormat="1" x14ac:dyDescent="0.35">
      <c r="A1711" s="8"/>
    </row>
    <row r="1712" spans="1:1" s="3" customFormat="1" x14ac:dyDescent="0.35">
      <c r="A1712" s="8"/>
    </row>
    <row r="1713" spans="1:1" s="3" customFormat="1" x14ac:dyDescent="0.35">
      <c r="A1713" s="8"/>
    </row>
    <row r="1714" spans="1:1" s="3" customFormat="1" x14ac:dyDescent="0.35">
      <c r="A1714" s="8"/>
    </row>
    <row r="1715" spans="1:1" s="3" customFormat="1" x14ac:dyDescent="0.35">
      <c r="A1715" s="8"/>
    </row>
    <row r="1716" spans="1:1" s="3" customFormat="1" x14ac:dyDescent="0.35">
      <c r="A1716" s="8"/>
    </row>
    <row r="1717" spans="1:1" s="3" customFormat="1" x14ac:dyDescent="0.35">
      <c r="A1717" s="8"/>
    </row>
    <row r="1718" spans="1:1" s="3" customFormat="1" x14ac:dyDescent="0.35">
      <c r="A1718" s="8"/>
    </row>
    <row r="1719" spans="1:1" s="3" customFormat="1" x14ac:dyDescent="0.35">
      <c r="A1719" s="8"/>
    </row>
    <row r="1720" spans="1:1" s="3" customFormat="1" x14ac:dyDescent="0.35">
      <c r="A1720" s="8"/>
    </row>
    <row r="1721" spans="1:1" s="3" customFormat="1" x14ac:dyDescent="0.35">
      <c r="A1721" s="8"/>
    </row>
    <row r="1722" spans="1:1" s="3" customFormat="1" x14ac:dyDescent="0.35">
      <c r="A1722" s="8"/>
    </row>
    <row r="1723" spans="1:1" s="3" customFormat="1" x14ac:dyDescent="0.35">
      <c r="A1723" s="8"/>
    </row>
    <row r="1724" spans="1:1" s="3" customFormat="1" x14ac:dyDescent="0.35">
      <c r="A1724" s="8"/>
    </row>
    <row r="1725" spans="1:1" s="3" customFormat="1" x14ac:dyDescent="0.35">
      <c r="A1725" s="8"/>
    </row>
    <row r="1726" spans="1:1" s="3" customFormat="1" x14ac:dyDescent="0.35">
      <c r="A1726" s="8"/>
    </row>
    <row r="1727" spans="1:1" s="3" customFormat="1" x14ac:dyDescent="0.35">
      <c r="A1727" s="8"/>
    </row>
    <row r="1728" spans="1:1" s="3" customFormat="1" x14ac:dyDescent="0.35">
      <c r="A1728" s="8"/>
    </row>
    <row r="1729" spans="1:1" s="3" customFormat="1" x14ac:dyDescent="0.35">
      <c r="A1729" s="8"/>
    </row>
    <row r="1730" spans="1:1" s="3" customFormat="1" x14ac:dyDescent="0.35">
      <c r="A1730" s="8"/>
    </row>
    <row r="1731" spans="1:1" s="3" customFormat="1" x14ac:dyDescent="0.35">
      <c r="A1731" s="8"/>
    </row>
    <row r="1732" spans="1:1" s="3" customFormat="1" x14ac:dyDescent="0.35">
      <c r="A1732" s="8"/>
    </row>
    <row r="1733" spans="1:1" s="3" customFormat="1" x14ac:dyDescent="0.35">
      <c r="A1733" s="8"/>
    </row>
    <row r="1734" spans="1:1" s="3" customFormat="1" x14ac:dyDescent="0.35">
      <c r="A1734" s="8"/>
    </row>
    <row r="1735" spans="1:1" s="3" customFormat="1" x14ac:dyDescent="0.35">
      <c r="A1735" s="8"/>
    </row>
    <row r="1736" spans="1:1" s="3" customFormat="1" x14ac:dyDescent="0.35">
      <c r="A1736" s="8"/>
    </row>
    <row r="1737" spans="1:1" s="3" customFormat="1" x14ac:dyDescent="0.35">
      <c r="A1737" s="8"/>
    </row>
    <row r="1738" spans="1:1" s="3" customFormat="1" x14ac:dyDescent="0.35">
      <c r="A1738" s="8"/>
    </row>
    <row r="1739" spans="1:1" s="3" customFormat="1" x14ac:dyDescent="0.35">
      <c r="A1739" s="8"/>
    </row>
    <row r="1740" spans="1:1" s="3" customFormat="1" x14ac:dyDescent="0.35">
      <c r="A1740" s="8"/>
    </row>
    <row r="1741" spans="1:1" s="3" customFormat="1" x14ac:dyDescent="0.35">
      <c r="A1741" s="8"/>
    </row>
    <row r="1742" spans="1:1" s="3" customFormat="1" x14ac:dyDescent="0.35">
      <c r="A1742" s="8"/>
    </row>
    <row r="1743" spans="1:1" s="3" customFormat="1" x14ac:dyDescent="0.35">
      <c r="A1743" s="8"/>
    </row>
    <row r="1744" spans="1:1" s="3" customFormat="1" x14ac:dyDescent="0.35">
      <c r="A1744" s="8"/>
    </row>
    <row r="1745" spans="1:1" s="3" customFormat="1" x14ac:dyDescent="0.35">
      <c r="A1745" s="8"/>
    </row>
    <row r="1746" spans="1:1" s="3" customFormat="1" x14ac:dyDescent="0.35">
      <c r="A1746" s="8"/>
    </row>
    <row r="1747" spans="1:1" s="3" customFormat="1" x14ac:dyDescent="0.35">
      <c r="A1747" s="8"/>
    </row>
    <row r="1748" spans="1:1" s="3" customFormat="1" x14ac:dyDescent="0.35">
      <c r="A1748" s="8"/>
    </row>
    <row r="1749" spans="1:1" s="3" customFormat="1" x14ac:dyDescent="0.35">
      <c r="A1749" s="8"/>
    </row>
    <row r="1750" spans="1:1" s="3" customFormat="1" x14ac:dyDescent="0.35">
      <c r="A1750" s="8"/>
    </row>
    <row r="1751" spans="1:1" s="3" customFormat="1" x14ac:dyDescent="0.35">
      <c r="A1751" s="8"/>
    </row>
    <row r="1752" spans="1:1" s="3" customFormat="1" x14ac:dyDescent="0.35">
      <c r="A1752" s="8"/>
    </row>
    <row r="1753" spans="1:1" s="3" customFormat="1" x14ac:dyDescent="0.35">
      <c r="A1753" s="8"/>
    </row>
    <row r="1754" spans="1:1" s="3" customFormat="1" x14ac:dyDescent="0.35">
      <c r="A1754" s="8"/>
    </row>
    <row r="1755" spans="1:1" s="3" customFormat="1" x14ac:dyDescent="0.35">
      <c r="A1755" s="8"/>
    </row>
    <row r="1756" spans="1:1" s="3" customFormat="1" x14ac:dyDescent="0.35">
      <c r="A1756" s="8"/>
    </row>
    <row r="1757" spans="1:1" s="3" customFormat="1" x14ac:dyDescent="0.35">
      <c r="A1757" s="8"/>
    </row>
    <row r="1758" spans="1:1" s="3" customFormat="1" x14ac:dyDescent="0.35">
      <c r="A1758" s="8"/>
    </row>
    <row r="1759" spans="1:1" s="3" customFormat="1" x14ac:dyDescent="0.35">
      <c r="A1759" s="8"/>
    </row>
    <row r="1760" spans="1:1" s="3" customFormat="1" x14ac:dyDescent="0.35">
      <c r="A1760" s="8"/>
    </row>
    <row r="1761" spans="1:1" s="3" customFormat="1" x14ac:dyDescent="0.35">
      <c r="A1761" s="8"/>
    </row>
    <row r="1762" spans="1:1" s="3" customFormat="1" x14ac:dyDescent="0.35">
      <c r="A1762" s="8"/>
    </row>
    <row r="1763" spans="1:1" s="3" customFormat="1" x14ac:dyDescent="0.35">
      <c r="A1763" s="8"/>
    </row>
    <row r="1764" spans="1:1" s="3" customFormat="1" x14ac:dyDescent="0.35">
      <c r="A1764" s="8"/>
    </row>
    <row r="1765" spans="1:1" s="3" customFormat="1" x14ac:dyDescent="0.35">
      <c r="A1765" s="8"/>
    </row>
    <row r="1766" spans="1:1" s="3" customFormat="1" x14ac:dyDescent="0.35">
      <c r="A1766" s="8"/>
    </row>
    <row r="1767" spans="1:1" s="3" customFormat="1" x14ac:dyDescent="0.35">
      <c r="A1767" s="8"/>
    </row>
    <row r="1768" spans="1:1" s="3" customFormat="1" x14ac:dyDescent="0.35">
      <c r="A1768" s="8"/>
    </row>
    <row r="1769" spans="1:1" s="3" customFormat="1" x14ac:dyDescent="0.35">
      <c r="A1769" s="8"/>
    </row>
    <row r="1770" spans="1:1" s="3" customFormat="1" x14ac:dyDescent="0.35">
      <c r="A1770" s="8"/>
    </row>
    <row r="1771" spans="1:1" s="3" customFormat="1" x14ac:dyDescent="0.35">
      <c r="A1771" s="8"/>
    </row>
    <row r="1772" spans="1:1" s="3" customFormat="1" x14ac:dyDescent="0.35">
      <c r="A1772" s="8"/>
    </row>
    <row r="1773" spans="1:1" s="3" customFormat="1" x14ac:dyDescent="0.35">
      <c r="A1773" s="8"/>
    </row>
    <row r="1774" spans="1:1" s="3" customFormat="1" x14ac:dyDescent="0.35">
      <c r="A1774" s="8"/>
    </row>
    <row r="1775" spans="1:1" s="3" customFormat="1" x14ac:dyDescent="0.35">
      <c r="A1775" s="8"/>
    </row>
    <row r="1776" spans="1:1" s="3" customFormat="1" x14ac:dyDescent="0.35">
      <c r="A1776" s="8"/>
    </row>
    <row r="1777" spans="1:1" s="3" customFormat="1" x14ac:dyDescent="0.35">
      <c r="A1777" s="8"/>
    </row>
    <row r="1778" spans="1:1" s="3" customFormat="1" x14ac:dyDescent="0.35">
      <c r="A1778" s="8"/>
    </row>
    <row r="1779" spans="1:1" s="3" customFormat="1" x14ac:dyDescent="0.35">
      <c r="A1779" s="8"/>
    </row>
    <row r="1780" spans="1:1" s="3" customFormat="1" x14ac:dyDescent="0.35">
      <c r="A1780" s="8"/>
    </row>
    <row r="1781" spans="1:1" s="3" customFormat="1" x14ac:dyDescent="0.35">
      <c r="A1781" s="8"/>
    </row>
    <row r="1782" spans="1:1" s="3" customFormat="1" x14ac:dyDescent="0.35">
      <c r="A1782" s="8"/>
    </row>
    <row r="1783" spans="1:1" s="3" customFormat="1" x14ac:dyDescent="0.35">
      <c r="A1783" s="8"/>
    </row>
    <row r="1784" spans="1:1" s="3" customFormat="1" x14ac:dyDescent="0.35">
      <c r="A1784" s="8"/>
    </row>
    <row r="1785" spans="1:1" s="3" customFormat="1" x14ac:dyDescent="0.35">
      <c r="A1785" s="8"/>
    </row>
    <row r="1786" spans="1:1" s="3" customFormat="1" x14ac:dyDescent="0.35">
      <c r="A1786" s="8"/>
    </row>
    <row r="1787" spans="1:1" s="3" customFormat="1" x14ac:dyDescent="0.35">
      <c r="A1787" s="8"/>
    </row>
    <row r="1788" spans="1:1" s="3" customFormat="1" x14ac:dyDescent="0.35">
      <c r="A1788" s="8"/>
    </row>
    <row r="1789" spans="1:1" s="3" customFormat="1" x14ac:dyDescent="0.35">
      <c r="A1789" s="8"/>
    </row>
    <row r="1790" spans="1:1" s="3" customFormat="1" x14ac:dyDescent="0.35">
      <c r="A1790" s="8"/>
    </row>
    <row r="1791" spans="1:1" s="3" customFormat="1" x14ac:dyDescent="0.35">
      <c r="A1791" s="8"/>
    </row>
    <row r="1792" spans="1:1" s="3" customFormat="1" x14ac:dyDescent="0.35">
      <c r="A1792" s="8"/>
    </row>
    <row r="1793" spans="1:1" s="3" customFormat="1" x14ac:dyDescent="0.35">
      <c r="A1793" s="8"/>
    </row>
    <row r="1794" spans="1:1" s="3" customFormat="1" x14ac:dyDescent="0.35">
      <c r="A1794" s="8"/>
    </row>
    <row r="1795" spans="1:1" s="3" customFormat="1" x14ac:dyDescent="0.35">
      <c r="A1795" s="8"/>
    </row>
    <row r="1796" spans="1:1" s="3" customFormat="1" x14ac:dyDescent="0.35">
      <c r="A1796" s="8"/>
    </row>
    <row r="1797" spans="1:1" s="3" customFormat="1" x14ac:dyDescent="0.35">
      <c r="A1797" s="8"/>
    </row>
    <row r="1798" spans="1:1" s="3" customFormat="1" x14ac:dyDescent="0.35">
      <c r="A1798" s="8"/>
    </row>
    <row r="1799" spans="1:1" s="3" customFormat="1" x14ac:dyDescent="0.35">
      <c r="A1799" s="8"/>
    </row>
    <row r="1800" spans="1:1" s="3" customFormat="1" x14ac:dyDescent="0.35">
      <c r="A1800" s="8"/>
    </row>
    <row r="1801" spans="1:1" s="3" customFormat="1" x14ac:dyDescent="0.35">
      <c r="A1801" s="8"/>
    </row>
    <row r="1802" spans="1:1" s="3" customFormat="1" x14ac:dyDescent="0.35">
      <c r="A1802" s="8"/>
    </row>
    <row r="1803" spans="1:1" s="3" customFormat="1" x14ac:dyDescent="0.35">
      <c r="A1803" s="8"/>
    </row>
    <row r="1804" spans="1:1" s="3" customFormat="1" x14ac:dyDescent="0.35">
      <c r="A1804" s="8"/>
    </row>
    <row r="1805" spans="1:1" s="3" customFormat="1" x14ac:dyDescent="0.35">
      <c r="A1805" s="8"/>
    </row>
    <row r="1806" spans="1:1" s="3" customFormat="1" x14ac:dyDescent="0.35">
      <c r="A1806" s="8"/>
    </row>
    <row r="1807" spans="1:1" s="3" customFormat="1" x14ac:dyDescent="0.35">
      <c r="A1807" s="8"/>
    </row>
    <row r="1808" spans="1:1" s="3" customFormat="1" x14ac:dyDescent="0.35">
      <c r="A1808" s="8"/>
    </row>
    <row r="1809" spans="1:1" s="3" customFormat="1" x14ac:dyDescent="0.35">
      <c r="A1809" s="8"/>
    </row>
    <row r="1810" spans="1:1" s="3" customFormat="1" x14ac:dyDescent="0.35">
      <c r="A1810" s="8"/>
    </row>
    <row r="1811" spans="1:1" s="3" customFormat="1" x14ac:dyDescent="0.35">
      <c r="A1811" s="8"/>
    </row>
    <row r="1812" spans="1:1" s="3" customFormat="1" x14ac:dyDescent="0.35">
      <c r="A1812" s="8"/>
    </row>
    <row r="1813" spans="1:1" s="3" customFormat="1" x14ac:dyDescent="0.35">
      <c r="A1813" s="8"/>
    </row>
    <row r="1814" spans="1:1" s="3" customFormat="1" x14ac:dyDescent="0.35">
      <c r="A1814" s="8"/>
    </row>
    <row r="1815" spans="1:1" s="3" customFormat="1" x14ac:dyDescent="0.35">
      <c r="A1815" s="8"/>
    </row>
    <row r="1816" spans="1:1" s="3" customFormat="1" x14ac:dyDescent="0.35">
      <c r="A1816" s="8"/>
    </row>
    <row r="1817" spans="1:1" s="3" customFormat="1" x14ac:dyDescent="0.35">
      <c r="A1817" s="8"/>
    </row>
    <row r="1818" spans="1:1" s="3" customFormat="1" x14ac:dyDescent="0.35">
      <c r="A1818" s="8"/>
    </row>
    <row r="1819" spans="1:1" s="3" customFormat="1" x14ac:dyDescent="0.35">
      <c r="A1819" s="8"/>
    </row>
    <row r="1820" spans="1:1" s="3" customFormat="1" x14ac:dyDescent="0.35">
      <c r="A1820" s="8"/>
    </row>
    <row r="1821" spans="1:1" s="3" customFormat="1" x14ac:dyDescent="0.35">
      <c r="A1821" s="8"/>
    </row>
    <row r="1822" spans="1:1" s="3" customFormat="1" x14ac:dyDescent="0.35">
      <c r="A1822" s="8"/>
    </row>
    <row r="1823" spans="1:1" s="3" customFormat="1" x14ac:dyDescent="0.35">
      <c r="A1823" s="8"/>
    </row>
    <row r="1824" spans="1:1" s="3" customFormat="1" x14ac:dyDescent="0.35">
      <c r="A1824" s="8"/>
    </row>
    <row r="1825" spans="1:1" s="3" customFormat="1" x14ac:dyDescent="0.35">
      <c r="A1825" s="8"/>
    </row>
    <row r="1826" spans="1:1" s="3" customFormat="1" x14ac:dyDescent="0.35">
      <c r="A1826" s="8"/>
    </row>
    <row r="1827" spans="1:1" s="3" customFormat="1" x14ac:dyDescent="0.35">
      <c r="A1827" s="8"/>
    </row>
    <row r="1828" spans="1:1" s="3" customFormat="1" x14ac:dyDescent="0.35">
      <c r="A1828" s="8"/>
    </row>
    <row r="1829" spans="1:1" s="3" customFormat="1" x14ac:dyDescent="0.35">
      <c r="A1829" s="8"/>
    </row>
    <row r="1830" spans="1:1" s="3" customFormat="1" x14ac:dyDescent="0.35">
      <c r="A1830" s="8"/>
    </row>
    <row r="1831" spans="1:1" s="3" customFormat="1" x14ac:dyDescent="0.35">
      <c r="A1831" s="8"/>
    </row>
    <row r="1832" spans="1:1" s="3" customFormat="1" x14ac:dyDescent="0.35">
      <c r="A1832" s="8"/>
    </row>
    <row r="1833" spans="1:1" s="3" customFormat="1" x14ac:dyDescent="0.35">
      <c r="A1833" s="8"/>
    </row>
    <row r="1834" spans="1:1" s="3" customFormat="1" x14ac:dyDescent="0.35">
      <c r="A1834" s="8"/>
    </row>
    <row r="1835" spans="1:1" s="3" customFormat="1" x14ac:dyDescent="0.35">
      <c r="A1835" s="8"/>
    </row>
    <row r="1836" spans="1:1" s="3" customFormat="1" x14ac:dyDescent="0.35">
      <c r="A1836" s="8"/>
    </row>
    <row r="1837" spans="1:1" s="3" customFormat="1" x14ac:dyDescent="0.35">
      <c r="A1837" s="8"/>
    </row>
    <row r="1838" spans="1:1" s="3" customFormat="1" x14ac:dyDescent="0.35">
      <c r="A1838" s="8"/>
    </row>
    <row r="1839" spans="1:1" s="3" customFormat="1" x14ac:dyDescent="0.35">
      <c r="A1839" s="8"/>
    </row>
    <row r="1840" spans="1:1" s="3" customFormat="1" x14ac:dyDescent="0.35">
      <c r="A1840" s="8"/>
    </row>
    <row r="1841" spans="1:1" s="3" customFormat="1" x14ac:dyDescent="0.35">
      <c r="A1841" s="8"/>
    </row>
    <row r="1842" spans="1:1" s="3" customFormat="1" x14ac:dyDescent="0.35">
      <c r="A1842" s="8"/>
    </row>
    <row r="1843" spans="1:1" s="3" customFormat="1" x14ac:dyDescent="0.35">
      <c r="A1843" s="8"/>
    </row>
    <row r="1844" spans="1:1" s="3" customFormat="1" x14ac:dyDescent="0.35">
      <c r="A1844" s="8"/>
    </row>
    <row r="1845" spans="1:1" s="3" customFormat="1" x14ac:dyDescent="0.35">
      <c r="A1845" s="8"/>
    </row>
    <row r="1846" spans="1:1" s="3" customFormat="1" x14ac:dyDescent="0.35">
      <c r="A1846" s="8"/>
    </row>
    <row r="1847" spans="1:1" s="3" customFormat="1" x14ac:dyDescent="0.35">
      <c r="A1847" s="8"/>
    </row>
    <row r="1848" spans="1:1" s="3" customFormat="1" x14ac:dyDescent="0.35">
      <c r="A1848" s="8"/>
    </row>
    <row r="1849" spans="1:1" s="3" customFormat="1" x14ac:dyDescent="0.35">
      <c r="A1849" s="8"/>
    </row>
    <row r="1850" spans="1:1" s="3" customFormat="1" x14ac:dyDescent="0.35">
      <c r="A1850" s="8"/>
    </row>
    <row r="1851" spans="1:1" s="3" customFormat="1" x14ac:dyDescent="0.35">
      <c r="A1851" s="8"/>
    </row>
    <row r="1852" spans="1:1" s="3" customFormat="1" x14ac:dyDescent="0.35">
      <c r="A1852" s="8"/>
    </row>
    <row r="1853" spans="1:1" s="3" customFormat="1" x14ac:dyDescent="0.35">
      <c r="A1853" s="8"/>
    </row>
    <row r="1854" spans="1:1" s="3" customFormat="1" x14ac:dyDescent="0.35">
      <c r="A1854" s="8"/>
    </row>
    <row r="1855" spans="1:1" s="3" customFormat="1" x14ac:dyDescent="0.35">
      <c r="A1855" s="8"/>
    </row>
    <row r="1856" spans="1:1" s="3" customFormat="1" x14ac:dyDescent="0.35">
      <c r="A1856" s="8"/>
    </row>
    <row r="1857" spans="1:1" s="3" customFormat="1" x14ac:dyDescent="0.35">
      <c r="A1857" s="8"/>
    </row>
    <row r="1858" spans="1:1" s="3" customFormat="1" x14ac:dyDescent="0.35">
      <c r="A1858" s="8"/>
    </row>
    <row r="1859" spans="1:1" s="3" customFormat="1" x14ac:dyDescent="0.35">
      <c r="A1859" s="8"/>
    </row>
    <row r="1860" spans="1:1" s="3" customFormat="1" x14ac:dyDescent="0.35">
      <c r="A1860" s="8"/>
    </row>
    <row r="1861" spans="1:1" s="3" customFormat="1" x14ac:dyDescent="0.35">
      <c r="A1861" s="8"/>
    </row>
    <row r="1862" spans="1:1" s="3" customFormat="1" x14ac:dyDescent="0.35">
      <c r="A1862" s="8"/>
    </row>
    <row r="1863" spans="1:1" s="3" customFormat="1" x14ac:dyDescent="0.35">
      <c r="A1863" s="8"/>
    </row>
    <row r="1864" spans="1:1" s="3" customFormat="1" x14ac:dyDescent="0.35">
      <c r="A1864" s="8"/>
    </row>
    <row r="1865" spans="1:1" s="3" customFormat="1" x14ac:dyDescent="0.35">
      <c r="A1865" s="8"/>
    </row>
    <row r="1866" spans="1:1" s="3" customFormat="1" x14ac:dyDescent="0.35">
      <c r="A1866" s="8"/>
    </row>
    <row r="1867" spans="1:1" s="3" customFormat="1" x14ac:dyDescent="0.35">
      <c r="A1867" s="8"/>
    </row>
    <row r="1868" spans="1:1" s="3" customFormat="1" x14ac:dyDescent="0.35">
      <c r="A1868" s="8"/>
    </row>
    <row r="1869" spans="1:1" s="3" customFormat="1" x14ac:dyDescent="0.35">
      <c r="A1869" s="8"/>
    </row>
    <row r="1870" spans="1:1" s="3" customFormat="1" x14ac:dyDescent="0.35">
      <c r="A1870" s="8"/>
    </row>
    <row r="1871" spans="1:1" s="3" customFormat="1" x14ac:dyDescent="0.35">
      <c r="A1871" s="8"/>
    </row>
    <row r="1872" spans="1:1" s="3" customFormat="1" x14ac:dyDescent="0.35">
      <c r="A1872" s="8"/>
    </row>
    <row r="1873" spans="1:1" s="3" customFormat="1" x14ac:dyDescent="0.35">
      <c r="A1873" s="8"/>
    </row>
    <row r="1874" spans="1:1" s="3" customFormat="1" x14ac:dyDescent="0.35">
      <c r="A1874" s="8"/>
    </row>
    <row r="1875" spans="1:1" s="3" customFormat="1" x14ac:dyDescent="0.35">
      <c r="A1875" s="8"/>
    </row>
    <row r="1876" spans="1:1" s="3" customFormat="1" x14ac:dyDescent="0.35">
      <c r="A1876" s="8"/>
    </row>
    <row r="1877" spans="1:1" s="3" customFormat="1" x14ac:dyDescent="0.35">
      <c r="A1877" s="8"/>
    </row>
    <row r="1878" spans="1:1" s="3" customFormat="1" x14ac:dyDescent="0.35">
      <c r="A1878" s="8"/>
    </row>
    <row r="1879" spans="1:1" s="3" customFormat="1" x14ac:dyDescent="0.35">
      <c r="A1879" s="8"/>
    </row>
    <row r="1880" spans="1:1" s="3" customFormat="1" x14ac:dyDescent="0.35">
      <c r="A1880" s="8"/>
    </row>
    <row r="1881" spans="1:1" s="3" customFormat="1" x14ac:dyDescent="0.35">
      <c r="A1881" s="8"/>
    </row>
    <row r="1882" spans="1:1" s="3" customFormat="1" x14ac:dyDescent="0.35">
      <c r="A1882" s="8"/>
    </row>
    <row r="1883" spans="1:1" s="3" customFormat="1" x14ac:dyDescent="0.35">
      <c r="A1883" s="8"/>
    </row>
    <row r="1884" spans="1:1" s="3" customFormat="1" x14ac:dyDescent="0.35">
      <c r="A1884" s="8"/>
    </row>
    <row r="1885" spans="1:1" s="3" customFormat="1" x14ac:dyDescent="0.35">
      <c r="A1885" s="8"/>
    </row>
    <row r="1886" spans="1:1" s="3" customFormat="1" x14ac:dyDescent="0.35">
      <c r="A1886" s="8"/>
    </row>
    <row r="1887" spans="1:1" s="3" customFormat="1" x14ac:dyDescent="0.35">
      <c r="A1887" s="8"/>
    </row>
    <row r="1888" spans="1:1" s="3" customFormat="1" x14ac:dyDescent="0.35">
      <c r="A1888" s="8"/>
    </row>
    <row r="1889" spans="1:1" s="3" customFormat="1" x14ac:dyDescent="0.35">
      <c r="A1889" s="8"/>
    </row>
    <row r="1890" spans="1:1" s="3" customFormat="1" x14ac:dyDescent="0.35">
      <c r="A1890" s="8"/>
    </row>
    <row r="1891" spans="1:1" s="3" customFormat="1" x14ac:dyDescent="0.35">
      <c r="A1891" s="8"/>
    </row>
    <row r="1892" spans="1:1" s="3" customFormat="1" x14ac:dyDescent="0.35">
      <c r="A1892" s="8"/>
    </row>
    <row r="1893" spans="1:1" s="3" customFormat="1" x14ac:dyDescent="0.35">
      <c r="A1893" s="8"/>
    </row>
    <row r="1894" spans="1:1" s="3" customFormat="1" x14ac:dyDescent="0.35">
      <c r="A1894" s="8"/>
    </row>
    <row r="1895" spans="1:1" s="3" customFormat="1" x14ac:dyDescent="0.35">
      <c r="A1895" s="8"/>
    </row>
    <row r="1896" spans="1:1" s="3" customFormat="1" x14ac:dyDescent="0.35">
      <c r="A1896" s="8"/>
    </row>
    <row r="1897" spans="1:1" s="3" customFormat="1" x14ac:dyDescent="0.35">
      <c r="A1897" s="8"/>
    </row>
    <row r="1898" spans="1:1" s="3" customFormat="1" x14ac:dyDescent="0.35">
      <c r="A1898" s="8"/>
    </row>
    <row r="1899" spans="1:1" s="3" customFormat="1" x14ac:dyDescent="0.35">
      <c r="A1899" s="8"/>
    </row>
    <row r="1900" spans="1:1" s="3" customFormat="1" x14ac:dyDescent="0.35">
      <c r="A1900" s="8"/>
    </row>
    <row r="1901" spans="1:1" s="3" customFormat="1" x14ac:dyDescent="0.35">
      <c r="A1901" s="8"/>
    </row>
    <row r="1902" spans="1:1" s="3" customFormat="1" x14ac:dyDescent="0.35">
      <c r="A1902" s="8"/>
    </row>
    <row r="1903" spans="1:1" s="3" customFormat="1" x14ac:dyDescent="0.35">
      <c r="A1903" s="8"/>
    </row>
    <row r="1904" spans="1:1" s="3" customFormat="1" x14ac:dyDescent="0.35">
      <c r="A1904" s="8"/>
    </row>
    <row r="1905" spans="1:1" s="3" customFormat="1" x14ac:dyDescent="0.35">
      <c r="A1905" s="8"/>
    </row>
    <row r="1906" spans="1:1" s="3" customFormat="1" x14ac:dyDescent="0.35">
      <c r="A1906" s="8"/>
    </row>
    <row r="1907" spans="1:1" s="3" customFormat="1" x14ac:dyDescent="0.35">
      <c r="A1907" s="8"/>
    </row>
    <row r="1908" spans="1:1" s="3" customFormat="1" x14ac:dyDescent="0.35">
      <c r="A1908" s="8"/>
    </row>
    <row r="1909" spans="1:1" s="3" customFormat="1" x14ac:dyDescent="0.35">
      <c r="A1909" s="8"/>
    </row>
    <row r="1910" spans="1:1" s="3" customFormat="1" x14ac:dyDescent="0.35">
      <c r="A1910" s="8"/>
    </row>
    <row r="1911" spans="1:1" s="3" customFormat="1" x14ac:dyDescent="0.35">
      <c r="A1911" s="8"/>
    </row>
    <row r="1912" spans="1:1" s="3" customFormat="1" x14ac:dyDescent="0.35">
      <c r="A1912" s="8"/>
    </row>
    <row r="1913" spans="1:1" s="3" customFormat="1" x14ac:dyDescent="0.35">
      <c r="A1913" s="8"/>
    </row>
    <row r="1914" spans="1:1" s="3" customFormat="1" x14ac:dyDescent="0.35">
      <c r="A1914" s="8"/>
    </row>
    <row r="1915" spans="1:1" s="3" customFormat="1" x14ac:dyDescent="0.35">
      <c r="A1915" s="8"/>
    </row>
    <row r="1916" spans="1:1" s="3" customFormat="1" x14ac:dyDescent="0.35">
      <c r="A1916" s="8"/>
    </row>
    <row r="1917" spans="1:1" s="3" customFormat="1" x14ac:dyDescent="0.35">
      <c r="A1917" s="8"/>
    </row>
    <row r="1918" spans="1:1" s="3" customFormat="1" x14ac:dyDescent="0.35">
      <c r="A1918" s="8"/>
    </row>
    <row r="1919" spans="1:1" s="3" customFormat="1" x14ac:dyDescent="0.35">
      <c r="A1919" s="8"/>
    </row>
    <row r="1920" spans="1:1" s="3" customFormat="1" x14ac:dyDescent="0.35">
      <c r="A1920" s="8"/>
    </row>
    <row r="1921" spans="1:1" s="3" customFormat="1" x14ac:dyDescent="0.35">
      <c r="A1921" s="8"/>
    </row>
    <row r="1922" spans="1:1" s="3" customFormat="1" x14ac:dyDescent="0.35">
      <c r="A1922" s="8"/>
    </row>
    <row r="1923" spans="1:1" s="3" customFormat="1" x14ac:dyDescent="0.35">
      <c r="A1923" s="8"/>
    </row>
    <row r="1924" spans="1:1" s="3" customFormat="1" x14ac:dyDescent="0.35">
      <c r="A1924" s="8"/>
    </row>
    <row r="1925" spans="1:1" s="3" customFormat="1" x14ac:dyDescent="0.35">
      <c r="A1925" s="8"/>
    </row>
    <row r="1926" spans="1:1" s="3" customFormat="1" x14ac:dyDescent="0.35">
      <c r="A1926" s="8"/>
    </row>
    <row r="1927" spans="1:1" s="3" customFormat="1" x14ac:dyDescent="0.35">
      <c r="A1927" s="8"/>
    </row>
    <row r="1928" spans="1:1" s="3" customFormat="1" x14ac:dyDescent="0.35">
      <c r="A1928" s="8"/>
    </row>
    <row r="1929" spans="1:1" s="3" customFormat="1" x14ac:dyDescent="0.35">
      <c r="A1929" s="8"/>
    </row>
    <row r="1930" spans="1:1" s="3" customFormat="1" x14ac:dyDescent="0.35">
      <c r="A1930" s="8"/>
    </row>
    <row r="1931" spans="1:1" s="3" customFormat="1" x14ac:dyDescent="0.35">
      <c r="A1931" s="8"/>
    </row>
    <row r="1932" spans="1:1" s="3" customFormat="1" x14ac:dyDescent="0.35">
      <c r="A1932" s="8"/>
    </row>
    <row r="1933" spans="1:1" s="3" customFormat="1" x14ac:dyDescent="0.35">
      <c r="A1933" s="8"/>
    </row>
    <row r="1934" spans="1:1" s="3" customFormat="1" x14ac:dyDescent="0.35">
      <c r="A1934" s="8"/>
    </row>
    <row r="1935" spans="1:1" s="3" customFormat="1" x14ac:dyDescent="0.35">
      <c r="A1935" s="8"/>
    </row>
    <row r="1936" spans="1:1" s="3" customFormat="1" x14ac:dyDescent="0.35">
      <c r="A1936" s="8"/>
    </row>
    <row r="1937" spans="1:1" s="3" customFormat="1" x14ac:dyDescent="0.35">
      <c r="A1937" s="8"/>
    </row>
    <row r="1938" spans="1:1" s="3" customFormat="1" x14ac:dyDescent="0.35">
      <c r="A1938" s="8"/>
    </row>
    <row r="1939" spans="1:1" s="3" customFormat="1" x14ac:dyDescent="0.35">
      <c r="A1939" s="8"/>
    </row>
    <row r="1940" spans="1:1" s="3" customFormat="1" x14ac:dyDescent="0.35">
      <c r="A1940" s="8"/>
    </row>
    <row r="1941" spans="1:1" s="3" customFormat="1" x14ac:dyDescent="0.35">
      <c r="A1941" s="8"/>
    </row>
    <row r="1942" spans="1:1" s="3" customFormat="1" x14ac:dyDescent="0.35">
      <c r="A1942" s="8"/>
    </row>
    <row r="1943" spans="1:1" s="3" customFormat="1" x14ac:dyDescent="0.35">
      <c r="A1943" s="8"/>
    </row>
    <row r="1944" spans="1:1" s="3" customFormat="1" x14ac:dyDescent="0.35">
      <c r="A1944" s="8"/>
    </row>
    <row r="1945" spans="1:1" s="3" customFormat="1" x14ac:dyDescent="0.35">
      <c r="A1945" s="8"/>
    </row>
    <row r="1946" spans="1:1" s="3" customFormat="1" x14ac:dyDescent="0.35">
      <c r="A1946" s="8"/>
    </row>
    <row r="1947" spans="1:1" s="3" customFormat="1" x14ac:dyDescent="0.35">
      <c r="A1947" s="8"/>
    </row>
    <row r="1948" spans="1:1" s="3" customFormat="1" x14ac:dyDescent="0.35">
      <c r="A1948" s="8"/>
    </row>
    <row r="1949" spans="1:1" s="3" customFormat="1" x14ac:dyDescent="0.35">
      <c r="A1949" s="8"/>
    </row>
    <row r="1950" spans="1:1" s="3" customFormat="1" x14ac:dyDescent="0.35">
      <c r="A1950" s="8"/>
    </row>
    <row r="1951" spans="1:1" s="3" customFormat="1" x14ac:dyDescent="0.35">
      <c r="A1951" s="8"/>
    </row>
    <row r="1952" spans="1:1" s="3" customFormat="1" x14ac:dyDescent="0.35">
      <c r="A1952" s="8"/>
    </row>
    <row r="1953" spans="1:1" s="3" customFormat="1" x14ac:dyDescent="0.35">
      <c r="A1953" s="8"/>
    </row>
    <row r="1954" spans="1:1" s="3" customFormat="1" x14ac:dyDescent="0.35">
      <c r="A1954" s="8"/>
    </row>
    <row r="1955" spans="1:1" s="3" customFormat="1" x14ac:dyDescent="0.35">
      <c r="A1955" s="8"/>
    </row>
    <row r="1956" spans="1:1" s="3" customFormat="1" x14ac:dyDescent="0.35">
      <c r="A1956" s="8"/>
    </row>
    <row r="1957" spans="1:1" s="3" customFormat="1" x14ac:dyDescent="0.35">
      <c r="A1957" s="8"/>
    </row>
    <row r="1958" spans="1:1" s="3" customFormat="1" x14ac:dyDescent="0.35">
      <c r="A1958" s="8"/>
    </row>
    <row r="1959" spans="1:1" s="3" customFormat="1" x14ac:dyDescent="0.35">
      <c r="A1959" s="8"/>
    </row>
    <row r="1960" spans="1:1" s="3" customFormat="1" x14ac:dyDescent="0.35">
      <c r="A1960" s="8"/>
    </row>
    <row r="1961" spans="1:1" s="3" customFormat="1" x14ac:dyDescent="0.35">
      <c r="A1961" s="8"/>
    </row>
    <row r="1962" spans="1:1" s="3" customFormat="1" x14ac:dyDescent="0.35">
      <c r="A1962" s="8"/>
    </row>
    <row r="1963" spans="1:1" s="3" customFormat="1" x14ac:dyDescent="0.35">
      <c r="A1963" s="8"/>
    </row>
    <row r="1964" spans="1:1" s="3" customFormat="1" x14ac:dyDescent="0.35">
      <c r="A1964" s="8"/>
    </row>
    <row r="1965" spans="1:1" s="3" customFormat="1" x14ac:dyDescent="0.35">
      <c r="A1965" s="8"/>
    </row>
    <row r="1966" spans="1:1" s="3" customFormat="1" x14ac:dyDescent="0.35">
      <c r="A1966" s="8"/>
    </row>
    <row r="1967" spans="1:1" s="3" customFormat="1" x14ac:dyDescent="0.35">
      <c r="A1967" s="8"/>
    </row>
    <row r="1968" spans="1:1" s="3" customFormat="1" x14ac:dyDescent="0.35">
      <c r="A1968" s="8"/>
    </row>
    <row r="1969" spans="1:1" s="3" customFormat="1" x14ac:dyDescent="0.35">
      <c r="A1969" s="8"/>
    </row>
    <row r="1970" spans="1:1" s="3" customFormat="1" x14ac:dyDescent="0.35">
      <c r="A1970" s="8"/>
    </row>
    <row r="1971" spans="1:1" s="3" customFormat="1" x14ac:dyDescent="0.35">
      <c r="A1971" s="8"/>
    </row>
    <row r="1972" spans="1:1" s="3" customFormat="1" x14ac:dyDescent="0.35">
      <c r="A1972" s="8"/>
    </row>
    <row r="1973" spans="1:1" s="3" customFormat="1" x14ac:dyDescent="0.35">
      <c r="A1973" s="8"/>
    </row>
    <row r="1974" spans="1:1" s="3" customFormat="1" x14ac:dyDescent="0.35">
      <c r="A1974" s="8"/>
    </row>
    <row r="1975" spans="1:1" s="3" customFormat="1" x14ac:dyDescent="0.35">
      <c r="A1975" s="8"/>
    </row>
    <row r="1976" spans="1:1" s="3" customFormat="1" x14ac:dyDescent="0.35">
      <c r="A1976" s="8"/>
    </row>
    <row r="1977" spans="1:1" s="3" customFormat="1" x14ac:dyDescent="0.35">
      <c r="A1977" s="8"/>
    </row>
    <row r="1978" spans="1:1" s="3" customFormat="1" x14ac:dyDescent="0.35">
      <c r="A1978" s="8"/>
    </row>
    <row r="1979" spans="1:1" s="3" customFormat="1" x14ac:dyDescent="0.35">
      <c r="A1979" s="8"/>
    </row>
    <row r="1980" spans="1:1" s="3" customFormat="1" x14ac:dyDescent="0.35">
      <c r="A1980" s="8"/>
    </row>
    <row r="1981" spans="1:1" s="3" customFormat="1" x14ac:dyDescent="0.35">
      <c r="A1981" s="8"/>
    </row>
    <row r="1982" spans="1:1" s="3" customFormat="1" x14ac:dyDescent="0.35">
      <c r="A1982" s="8"/>
    </row>
    <row r="1983" spans="1:1" s="3" customFormat="1" x14ac:dyDescent="0.35">
      <c r="A1983" s="8"/>
    </row>
    <row r="1984" spans="1:1" s="3" customFormat="1" x14ac:dyDescent="0.35">
      <c r="A1984" s="8"/>
    </row>
    <row r="1985" spans="1:1" s="3" customFormat="1" x14ac:dyDescent="0.35">
      <c r="A1985" s="8"/>
    </row>
    <row r="1986" spans="1:1" s="3" customFormat="1" x14ac:dyDescent="0.35">
      <c r="A1986" s="8"/>
    </row>
    <row r="1987" spans="1:1" s="3" customFormat="1" x14ac:dyDescent="0.35">
      <c r="A1987" s="8"/>
    </row>
    <row r="1988" spans="1:1" s="3" customFormat="1" x14ac:dyDescent="0.35">
      <c r="A1988" s="8"/>
    </row>
    <row r="1989" spans="1:1" s="3" customFormat="1" x14ac:dyDescent="0.35">
      <c r="A1989" s="8"/>
    </row>
    <row r="1990" spans="1:1" s="3" customFormat="1" x14ac:dyDescent="0.35">
      <c r="A1990" s="8"/>
    </row>
    <row r="1991" spans="1:1" s="3" customFormat="1" x14ac:dyDescent="0.35">
      <c r="A1991" s="8"/>
    </row>
    <row r="1992" spans="1:1" s="3" customFormat="1" x14ac:dyDescent="0.35">
      <c r="A1992" s="8"/>
    </row>
    <row r="1993" spans="1:1" s="3" customFormat="1" x14ac:dyDescent="0.35">
      <c r="A1993" s="8"/>
    </row>
    <row r="1994" spans="1:1" s="3" customFormat="1" x14ac:dyDescent="0.35">
      <c r="A1994" s="8"/>
    </row>
    <row r="1995" spans="1:1" s="3" customFormat="1" x14ac:dyDescent="0.35">
      <c r="A1995" s="8"/>
    </row>
    <row r="1996" spans="1:1" s="3" customFormat="1" x14ac:dyDescent="0.35">
      <c r="A1996" s="8"/>
    </row>
    <row r="1997" spans="1:1" s="3" customFormat="1" x14ac:dyDescent="0.35">
      <c r="A1997" s="8"/>
    </row>
    <row r="1998" spans="1:1" s="3" customFormat="1" x14ac:dyDescent="0.35">
      <c r="A1998" s="8"/>
    </row>
    <row r="1999" spans="1:1" s="3" customFormat="1" x14ac:dyDescent="0.35">
      <c r="A1999" s="8"/>
    </row>
    <row r="2000" spans="1:1" s="3" customFormat="1" x14ac:dyDescent="0.35">
      <c r="A2000" s="8"/>
    </row>
    <row r="2001" spans="1:1" s="3" customFormat="1" x14ac:dyDescent="0.35">
      <c r="A2001" s="8"/>
    </row>
    <row r="2002" spans="1:1" s="3" customFormat="1" x14ac:dyDescent="0.35">
      <c r="A2002" s="8"/>
    </row>
    <row r="2003" spans="1:1" s="3" customFormat="1" x14ac:dyDescent="0.35">
      <c r="A2003" s="8"/>
    </row>
    <row r="2004" spans="1:1" s="3" customFormat="1" x14ac:dyDescent="0.35">
      <c r="A2004" s="8"/>
    </row>
    <row r="2005" spans="1:1" s="3" customFormat="1" x14ac:dyDescent="0.35">
      <c r="A2005" s="8"/>
    </row>
    <row r="2006" spans="1:1" s="3" customFormat="1" x14ac:dyDescent="0.35">
      <c r="A2006" s="8"/>
    </row>
    <row r="2007" spans="1:1" s="3" customFormat="1" x14ac:dyDescent="0.35">
      <c r="A2007" s="8"/>
    </row>
    <row r="2008" spans="1:1" s="3" customFormat="1" x14ac:dyDescent="0.35">
      <c r="A2008" s="8"/>
    </row>
    <row r="2009" spans="1:1" s="3" customFormat="1" x14ac:dyDescent="0.35">
      <c r="A2009" s="8"/>
    </row>
    <row r="2010" spans="1:1" s="3" customFormat="1" x14ac:dyDescent="0.35">
      <c r="A2010" s="8"/>
    </row>
    <row r="2011" spans="1:1" s="3" customFormat="1" x14ac:dyDescent="0.35">
      <c r="A2011" s="8"/>
    </row>
    <row r="2012" spans="1:1" s="3" customFormat="1" x14ac:dyDescent="0.35">
      <c r="A2012" s="8"/>
    </row>
    <row r="2013" spans="1:1" s="3" customFormat="1" x14ac:dyDescent="0.35">
      <c r="A2013" s="8"/>
    </row>
    <row r="2014" spans="1:1" s="3" customFormat="1" x14ac:dyDescent="0.35">
      <c r="A2014" s="8"/>
    </row>
    <row r="2015" spans="1:1" s="3" customFormat="1" x14ac:dyDescent="0.35">
      <c r="A2015" s="8"/>
    </row>
    <row r="2016" spans="1:1" s="3" customFormat="1" x14ac:dyDescent="0.35">
      <c r="A2016" s="8"/>
    </row>
    <row r="2017" spans="1:1" s="3" customFormat="1" x14ac:dyDescent="0.35">
      <c r="A2017" s="8"/>
    </row>
    <row r="2018" spans="1:1" s="3" customFormat="1" x14ac:dyDescent="0.35">
      <c r="A2018" s="8"/>
    </row>
    <row r="2019" spans="1:1" s="3" customFormat="1" x14ac:dyDescent="0.35">
      <c r="A2019" s="8"/>
    </row>
    <row r="2020" spans="1:1" s="3" customFormat="1" x14ac:dyDescent="0.35">
      <c r="A2020" s="8"/>
    </row>
    <row r="2021" spans="1:1" s="3" customFormat="1" x14ac:dyDescent="0.35">
      <c r="A2021" s="8"/>
    </row>
    <row r="2022" spans="1:1" s="3" customFormat="1" x14ac:dyDescent="0.35">
      <c r="A2022" s="8"/>
    </row>
    <row r="2023" spans="1:1" s="3" customFormat="1" x14ac:dyDescent="0.35">
      <c r="A2023" s="8"/>
    </row>
    <row r="2024" spans="1:1" s="3" customFormat="1" x14ac:dyDescent="0.35">
      <c r="A2024" s="8"/>
    </row>
    <row r="2025" spans="1:1" s="3" customFormat="1" x14ac:dyDescent="0.35">
      <c r="A2025" s="8"/>
    </row>
    <row r="2026" spans="1:1" s="3" customFormat="1" x14ac:dyDescent="0.35">
      <c r="A2026" s="8"/>
    </row>
    <row r="2027" spans="1:1" s="3" customFormat="1" x14ac:dyDescent="0.35">
      <c r="A2027" s="8"/>
    </row>
    <row r="2028" spans="1:1" s="3" customFormat="1" x14ac:dyDescent="0.35">
      <c r="A2028" s="8"/>
    </row>
    <row r="2029" spans="1:1" s="3" customFormat="1" x14ac:dyDescent="0.35">
      <c r="A2029" s="8"/>
    </row>
    <row r="2030" spans="1:1" s="3" customFormat="1" x14ac:dyDescent="0.35">
      <c r="A2030" s="8"/>
    </row>
    <row r="2031" spans="1:1" s="3" customFormat="1" x14ac:dyDescent="0.35">
      <c r="A2031" s="8"/>
    </row>
    <row r="2032" spans="1:1" s="3" customFormat="1" x14ac:dyDescent="0.35">
      <c r="A2032" s="8"/>
    </row>
    <row r="2033" spans="1:1" s="3" customFormat="1" x14ac:dyDescent="0.35">
      <c r="A2033" s="8"/>
    </row>
    <row r="2034" spans="1:1" s="3" customFormat="1" x14ac:dyDescent="0.35">
      <c r="A2034" s="8"/>
    </row>
    <row r="2035" spans="1:1" s="3" customFormat="1" x14ac:dyDescent="0.35">
      <c r="A2035" s="8"/>
    </row>
    <row r="2036" spans="1:1" s="3" customFormat="1" x14ac:dyDescent="0.35">
      <c r="A2036" s="8"/>
    </row>
    <row r="2037" spans="1:1" s="3" customFormat="1" x14ac:dyDescent="0.35">
      <c r="A2037" s="8"/>
    </row>
    <row r="2038" spans="1:1" s="3" customFormat="1" x14ac:dyDescent="0.35">
      <c r="A2038" s="8"/>
    </row>
    <row r="2039" spans="1:1" s="3" customFormat="1" x14ac:dyDescent="0.35">
      <c r="A2039" s="8"/>
    </row>
    <row r="2040" spans="1:1" s="3" customFormat="1" x14ac:dyDescent="0.35">
      <c r="A2040" s="8"/>
    </row>
    <row r="2041" spans="1:1" s="3" customFormat="1" x14ac:dyDescent="0.35">
      <c r="A2041" s="8"/>
    </row>
    <row r="2042" spans="1:1" s="3" customFormat="1" x14ac:dyDescent="0.35">
      <c r="A2042" s="8"/>
    </row>
    <row r="2043" spans="1:1" s="3" customFormat="1" x14ac:dyDescent="0.35">
      <c r="A2043" s="8"/>
    </row>
    <row r="2044" spans="1:1" s="3" customFormat="1" x14ac:dyDescent="0.35">
      <c r="A2044" s="8"/>
    </row>
    <row r="2045" spans="1:1" s="3" customFormat="1" x14ac:dyDescent="0.35">
      <c r="A2045" s="8"/>
    </row>
    <row r="2046" spans="1:1" s="3" customFormat="1" x14ac:dyDescent="0.35">
      <c r="A2046" s="8"/>
    </row>
    <row r="2047" spans="1:1" s="3" customFormat="1" x14ac:dyDescent="0.35">
      <c r="A2047" s="8"/>
    </row>
    <row r="2048" spans="1:1" s="3" customFormat="1" x14ac:dyDescent="0.35">
      <c r="A2048" s="8"/>
    </row>
    <row r="2049" spans="1:1" s="3" customFormat="1" x14ac:dyDescent="0.35">
      <c r="A2049" s="8"/>
    </row>
    <row r="2050" spans="1:1" s="3" customFormat="1" x14ac:dyDescent="0.35">
      <c r="A2050" s="8"/>
    </row>
    <row r="2051" spans="1:1" s="3" customFormat="1" x14ac:dyDescent="0.35">
      <c r="A2051" s="8"/>
    </row>
    <row r="2052" spans="1:1" s="3" customFormat="1" x14ac:dyDescent="0.35">
      <c r="A2052" s="8"/>
    </row>
    <row r="2053" spans="1:1" s="3" customFormat="1" x14ac:dyDescent="0.35">
      <c r="A2053" s="8"/>
    </row>
    <row r="2054" spans="1:1" s="3" customFormat="1" x14ac:dyDescent="0.35">
      <c r="A2054" s="8"/>
    </row>
    <row r="2055" spans="1:1" s="3" customFormat="1" x14ac:dyDescent="0.35">
      <c r="A2055" s="8"/>
    </row>
    <row r="2056" spans="1:1" s="3" customFormat="1" x14ac:dyDescent="0.35">
      <c r="A2056" s="8"/>
    </row>
    <row r="2057" spans="1:1" s="3" customFormat="1" x14ac:dyDescent="0.35">
      <c r="A2057" s="8"/>
    </row>
    <row r="2058" spans="1:1" s="3" customFormat="1" x14ac:dyDescent="0.35">
      <c r="A2058" s="8"/>
    </row>
    <row r="2059" spans="1:1" s="3" customFormat="1" x14ac:dyDescent="0.35">
      <c r="A2059" s="8"/>
    </row>
    <row r="2060" spans="1:1" s="3" customFormat="1" x14ac:dyDescent="0.35">
      <c r="A2060" s="8"/>
    </row>
    <row r="2061" spans="1:1" s="3" customFormat="1" x14ac:dyDescent="0.35">
      <c r="A2061" s="8"/>
    </row>
    <row r="2062" spans="1:1" s="3" customFormat="1" x14ac:dyDescent="0.35">
      <c r="A2062" s="8"/>
    </row>
    <row r="2063" spans="1:1" s="3" customFormat="1" x14ac:dyDescent="0.35">
      <c r="A2063" s="8"/>
    </row>
    <row r="2064" spans="1:1" s="3" customFormat="1" x14ac:dyDescent="0.35">
      <c r="A2064" s="8"/>
    </row>
    <row r="2065" spans="1:1" s="3" customFormat="1" x14ac:dyDescent="0.35">
      <c r="A2065" s="8"/>
    </row>
    <row r="2066" spans="1:1" s="3" customFormat="1" x14ac:dyDescent="0.35">
      <c r="A2066" s="8"/>
    </row>
    <row r="2067" spans="1:1" s="3" customFormat="1" x14ac:dyDescent="0.35">
      <c r="A2067" s="8"/>
    </row>
    <row r="2068" spans="1:1" s="3" customFormat="1" x14ac:dyDescent="0.35">
      <c r="A2068" s="8"/>
    </row>
    <row r="2069" spans="1:1" s="3" customFormat="1" x14ac:dyDescent="0.35">
      <c r="A2069" s="8"/>
    </row>
    <row r="2070" spans="1:1" s="3" customFormat="1" x14ac:dyDescent="0.35">
      <c r="A2070" s="8"/>
    </row>
    <row r="2071" spans="1:1" s="3" customFormat="1" x14ac:dyDescent="0.35">
      <c r="A2071" s="8"/>
    </row>
    <row r="2072" spans="1:1" s="3" customFormat="1" x14ac:dyDescent="0.35">
      <c r="A2072" s="8"/>
    </row>
    <row r="2073" spans="1:1" s="3" customFormat="1" x14ac:dyDescent="0.35">
      <c r="A2073" s="8"/>
    </row>
    <row r="2074" spans="1:1" s="3" customFormat="1" x14ac:dyDescent="0.35">
      <c r="A2074" s="8"/>
    </row>
    <row r="2075" spans="1:1" s="3" customFormat="1" x14ac:dyDescent="0.35">
      <c r="A2075" s="8"/>
    </row>
    <row r="2076" spans="1:1" s="3" customFormat="1" x14ac:dyDescent="0.35">
      <c r="A2076" s="8"/>
    </row>
    <row r="2077" spans="1:1" s="3" customFormat="1" x14ac:dyDescent="0.35">
      <c r="A2077" s="8"/>
    </row>
    <row r="2078" spans="1:1" s="3" customFormat="1" x14ac:dyDescent="0.35">
      <c r="A2078" s="8"/>
    </row>
    <row r="2079" spans="1:1" s="3" customFormat="1" x14ac:dyDescent="0.35">
      <c r="A2079" s="8"/>
    </row>
    <row r="2080" spans="1:1" s="3" customFormat="1" x14ac:dyDescent="0.35">
      <c r="A2080" s="8"/>
    </row>
    <row r="2081" spans="1:1" s="3" customFormat="1" x14ac:dyDescent="0.35">
      <c r="A2081" s="8"/>
    </row>
    <row r="2082" spans="1:1" s="3" customFormat="1" x14ac:dyDescent="0.35">
      <c r="A2082" s="8"/>
    </row>
    <row r="2083" spans="1:1" s="3" customFormat="1" x14ac:dyDescent="0.35">
      <c r="A2083" s="8"/>
    </row>
    <row r="2084" spans="1:1" s="3" customFormat="1" x14ac:dyDescent="0.35">
      <c r="A2084" s="8"/>
    </row>
    <row r="2085" spans="1:1" s="3" customFormat="1" x14ac:dyDescent="0.35">
      <c r="A2085" s="8"/>
    </row>
    <row r="2086" spans="1:1" s="3" customFormat="1" x14ac:dyDescent="0.35">
      <c r="A2086" s="8"/>
    </row>
    <row r="2087" spans="1:1" s="3" customFormat="1" x14ac:dyDescent="0.35">
      <c r="A2087" s="8"/>
    </row>
    <row r="2088" spans="1:1" s="3" customFormat="1" x14ac:dyDescent="0.35">
      <c r="A2088" s="8"/>
    </row>
    <row r="2089" spans="1:1" s="3" customFormat="1" x14ac:dyDescent="0.35">
      <c r="A2089" s="8"/>
    </row>
    <row r="2090" spans="1:1" s="3" customFormat="1" x14ac:dyDescent="0.35">
      <c r="A2090" s="8"/>
    </row>
    <row r="2091" spans="1:1" s="3" customFormat="1" x14ac:dyDescent="0.35">
      <c r="A2091" s="8"/>
    </row>
    <row r="2092" spans="1:1" s="3" customFormat="1" x14ac:dyDescent="0.35">
      <c r="A2092" s="8"/>
    </row>
    <row r="2093" spans="1:1" s="3" customFormat="1" x14ac:dyDescent="0.35">
      <c r="A2093" s="8"/>
    </row>
    <row r="2094" spans="1:1" s="3" customFormat="1" x14ac:dyDescent="0.35">
      <c r="A2094" s="8"/>
    </row>
    <row r="2095" spans="1:1" s="3" customFormat="1" x14ac:dyDescent="0.35">
      <c r="A2095" s="8"/>
    </row>
    <row r="2096" spans="1:1" s="3" customFormat="1" x14ac:dyDescent="0.35">
      <c r="A2096" s="8"/>
    </row>
    <row r="2097" spans="1:1" s="3" customFormat="1" x14ac:dyDescent="0.35">
      <c r="A2097" s="8"/>
    </row>
    <row r="2098" spans="1:1" s="3" customFormat="1" x14ac:dyDescent="0.35">
      <c r="A2098" s="8"/>
    </row>
    <row r="2099" spans="1:1" s="3" customFormat="1" x14ac:dyDescent="0.35">
      <c r="A2099" s="8"/>
    </row>
    <row r="2100" spans="1:1" s="3" customFormat="1" x14ac:dyDescent="0.35">
      <c r="A2100" s="8"/>
    </row>
    <row r="2101" spans="1:1" s="3" customFormat="1" x14ac:dyDescent="0.35">
      <c r="A2101" s="8"/>
    </row>
    <row r="2102" spans="1:1" s="3" customFormat="1" x14ac:dyDescent="0.35">
      <c r="A2102" s="8"/>
    </row>
    <row r="2103" spans="1:1" s="3" customFormat="1" x14ac:dyDescent="0.35">
      <c r="A2103" s="8"/>
    </row>
    <row r="2104" spans="1:1" s="3" customFormat="1" x14ac:dyDescent="0.35">
      <c r="A2104" s="8"/>
    </row>
    <row r="2105" spans="1:1" s="3" customFormat="1" x14ac:dyDescent="0.35">
      <c r="A2105" s="8"/>
    </row>
    <row r="2106" spans="1:1" s="3" customFormat="1" x14ac:dyDescent="0.35">
      <c r="A2106" s="8"/>
    </row>
    <row r="2107" spans="1:1" s="3" customFormat="1" x14ac:dyDescent="0.35">
      <c r="A2107" s="8"/>
    </row>
    <row r="2108" spans="1:1" s="3" customFormat="1" x14ac:dyDescent="0.35">
      <c r="A2108" s="8"/>
    </row>
    <row r="2109" spans="1:1" s="3" customFormat="1" x14ac:dyDescent="0.35">
      <c r="A2109" s="8"/>
    </row>
    <row r="2110" spans="1:1" s="3" customFormat="1" x14ac:dyDescent="0.35">
      <c r="A2110" s="8"/>
    </row>
    <row r="2111" spans="1:1" s="3" customFormat="1" x14ac:dyDescent="0.35">
      <c r="A2111" s="8"/>
    </row>
    <row r="2112" spans="1:1" s="3" customFormat="1" x14ac:dyDescent="0.35">
      <c r="A2112" s="8"/>
    </row>
    <row r="2113" spans="1:1" s="3" customFormat="1" x14ac:dyDescent="0.35">
      <c r="A2113" s="8"/>
    </row>
    <row r="2114" spans="1:1" s="3" customFormat="1" x14ac:dyDescent="0.35">
      <c r="A2114" s="8"/>
    </row>
    <row r="2115" spans="1:1" s="3" customFormat="1" x14ac:dyDescent="0.35">
      <c r="A2115" s="8"/>
    </row>
    <row r="2116" spans="1:1" s="3" customFormat="1" x14ac:dyDescent="0.35">
      <c r="A2116" s="8"/>
    </row>
    <row r="2117" spans="1:1" s="3" customFormat="1" x14ac:dyDescent="0.35">
      <c r="A2117" s="8"/>
    </row>
    <row r="2118" spans="1:1" s="3" customFormat="1" x14ac:dyDescent="0.35">
      <c r="A2118" s="8"/>
    </row>
    <row r="2119" spans="1:1" s="3" customFormat="1" x14ac:dyDescent="0.35">
      <c r="A2119" s="8"/>
    </row>
    <row r="2120" spans="1:1" s="3" customFormat="1" x14ac:dyDescent="0.35">
      <c r="A2120" s="8"/>
    </row>
    <row r="2121" spans="1:1" s="3" customFormat="1" x14ac:dyDescent="0.35">
      <c r="A2121" s="8"/>
    </row>
    <row r="2122" spans="1:1" s="3" customFormat="1" x14ac:dyDescent="0.35">
      <c r="A2122" s="8"/>
    </row>
    <row r="2123" spans="1:1" s="3" customFormat="1" x14ac:dyDescent="0.35">
      <c r="A2123" s="8"/>
    </row>
    <row r="2124" spans="1:1" s="3" customFormat="1" x14ac:dyDescent="0.35">
      <c r="A2124" s="8"/>
    </row>
    <row r="2125" spans="1:1" s="3" customFormat="1" x14ac:dyDescent="0.35">
      <c r="A2125" s="8"/>
    </row>
    <row r="2126" spans="1:1" s="3" customFormat="1" x14ac:dyDescent="0.35">
      <c r="A2126" s="8"/>
    </row>
    <row r="2127" spans="1:1" s="3" customFormat="1" x14ac:dyDescent="0.35">
      <c r="A2127" s="8"/>
    </row>
    <row r="2128" spans="1:1" s="3" customFormat="1" x14ac:dyDescent="0.35">
      <c r="A2128" s="8"/>
    </row>
    <row r="2129" spans="1:1" s="3" customFormat="1" x14ac:dyDescent="0.35">
      <c r="A2129" s="8"/>
    </row>
    <row r="2130" spans="1:1" s="3" customFormat="1" x14ac:dyDescent="0.35">
      <c r="A2130" s="8"/>
    </row>
    <row r="2131" spans="1:1" s="3" customFormat="1" x14ac:dyDescent="0.35">
      <c r="A2131" s="8"/>
    </row>
    <row r="2132" spans="1:1" s="3" customFormat="1" x14ac:dyDescent="0.35">
      <c r="A2132" s="8"/>
    </row>
    <row r="2133" spans="1:1" s="3" customFormat="1" x14ac:dyDescent="0.35">
      <c r="A2133" s="8"/>
    </row>
    <row r="2134" spans="1:1" s="3" customFormat="1" x14ac:dyDescent="0.35">
      <c r="A2134" s="8"/>
    </row>
    <row r="2135" spans="1:1" s="3" customFormat="1" x14ac:dyDescent="0.35">
      <c r="A2135" s="8"/>
    </row>
    <row r="2136" spans="1:1" s="3" customFormat="1" x14ac:dyDescent="0.35">
      <c r="A2136" s="8"/>
    </row>
    <row r="2137" spans="1:1" s="3" customFormat="1" x14ac:dyDescent="0.35">
      <c r="A2137" s="8"/>
    </row>
    <row r="2138" spans="1:1" s="3" customFormat="1" x14ac:dyDescent="0.35">
      <c r="A2138" s="8"/>
    </row>
    <row r="2139" spans="1:1" s="3" customFormat="1" x14ac:dyDescent="0.35">
      <c r="A2139" s="8"/>
    </row>
    <row r="2140" spans="1:1" s="3" customFormat="1" x14ac:dyDescent="0.35">
      <c r="A2140" s="8"/>
    </row>
    <row r="2141" spans="1:1" s="3" customFormat="1" x14ac:dyDescent="0.35">
      <c r="A2141" s="8"/>
    </row>
    <row r="2142" spans="1:1" s="3" customFormat="1" x14ac:dyDescent="0.35">
      <c r="A2142" s="8"/>
    </row>
    <row r="2143" spans="1:1" s="3" customFormat="1" x14ac:dyDescent="0.35">
      <c r="A2143" s="8"/>
    </row>
    <row r="2144" spans="1:1" s="3" customFormat="1" x14ac:dyDescent="0.35">
      <c r="A2144" s="8"/>
    </row>
    <row r="2145" spans="1:1" s="3" customFormat="1" x14ac:dyDescent="0.35">
      <c r="A2145" s="8"/>
    </row>
    <row r="2146" spans="1:1" s="3" customFormat="1" x14ac:dyDescent="0.35">
      <c r="A2146" s="8"/>
    </row>
    <row r="2147" spans="1:1" s="3" customFormat="1" x14ac:dyDescent="0.35">
      <c r="A2147" s="8"/>
    </row>
    <row r="2148" spans="1:1" s="3" customFormat="1" x14ac:dyDescent="0.35">
      <c r="A2148" s="8"/>
    </row>
    <row r="2149" spans="1:1" s="3" customFormat="1" x14ac:dyDescent="0.35">
      <c r="A2149" s="8"/>
    </row>
    <row r="2150" spans="1:1" s="3" customFormat="1" x14ac:dyDescent="0.35">
      <c r="A2150" s="8"/>
    </row>
    <row r="2151" spans="1:1" s="3" customFormat="1" x14ac:dyDescent="0.35">
      <c r="A2151" s="8"/>
    </row>
    <row r="2152" spans="1:1" s="3" customFormat="1" x14ac:dyDescent="0.35">
      <c r="A2152" s="8"/>
    </row>
    <row r="2153" spans="1:1" s="3" customFormat="1" x14ac:dyDescent="0.35">
      <c r="A2153" s="8"/>
    </row>
    <row r="2154" spans="1:1" s="3" customFormat="1" x14ac:dyDescent="0.35">
      <c r="A2154" s="8"/>
    </row>
    <row r="2155" spans="1:1" s="3" customFormat="1" x14ac:dyDescent="0.35">
      <c r="A2155" s="8"/>
    </row>
    <row r="2156" spans="1:1" s="3" customFormat="1" x14ac:dyDescent="0.35">
      <c r="A2156" s="8"/>
    </row>
    <row r="2157" spans="1:1" s="3" customFormat="1" x14ac:dyDescent="0.35">
      <c r="A2157" s="8"/>
    </row>
    <row r="2158" spans="1:1" s="3" customFormat="1" x14ac:dyDescent="0.35">
      <c r="A2158" s="8"/>
    </row>
    <row r="2159" spans="1:1" s="3" customFormat="1" x14ac:dyDescent="0.35">
      <c r="A2159" s="8"/>
    </row>
    <row r="2160" spans="1:1" s="3" customFormat="1" x14ac:dyDescent="0.35">
      <c r="A2160" s="8"/>
    </row>
    <row r="2161" spans="1:1" s="3" customFormat="1" x14ac:dyDescent="0.35">
      <c r="A2161" s="8"/>
    </row>
    <row r="2162" spans="1:1" s="3" customFormat="1" x14ac:dyDescent="0.35">
      <c r="A2162" s="8"/>
    </row>
    <row r="2163" spans="1:1" s="3" customFormat="1" x14ac:dyDescent="0.35">
      <c r="A2163" s="8"/>
    </row>
    <row r="2164" spans="1:1" s="3" customFormat="1" x14ac:dyDescent="0.35">
      <c r="A2164" s="8"/>
    </row>
    <row r="2165" spans="1:1" s="3" customFormat="1" x14ac:dyDescent="0.35">
      <c r="A2165" s="8"/>
    </row>
    <row r="2166" spans="1:1" s="3" customFormat="1" x14ac:dyDescent="0.35">
      <c r="A2166" s="8"/>
    </row>
    <row r="2167" spans="1:1" s="3" customFormat="1" x14ac:dyDescent="0.35">
      <c r="A2167" s="8"/>
    </row>
    <row r="2168" spans="1:1" s="3" customFormat="1" x14ac:dyDescent="0.35">
      <c r="A2168" s="8"/>
    </row>
    <row r="2169" spans="1:1" s="3" customFormat="1" x14ac:dyDescent="0.35">
      <c r="A2169" s="8"/>
    </row>
    <row r="2170" spans="1:1" s="3" customFormat="1" x14ac:dyDescent="0.35">
      <c r="A2170" s="8"/>
    </row>
    <row r="2171" spans="1:1" s="3" customFormat="1" x14ac:dyDescent="0.35">
      <c r="A2171" s="8"/>
    </row>
    <row r="2172" spans="1:1" s="3" customFormat="1" x14ac:dyDescent="0.35">
      <c r="A2172" s="8"/>
    </row>
    <row r="2173" spans="1:1" s="3" customFormat="1" x14ac:dyDescent="0.35">
      <c r="A2173" s="8"/>
    </row>
    <row r="2174" spans="1:1" s="3" customFormat="1" x14ac:dyDescent="0.35">
      <c r="A2174" s="8"/>
    </row>
    <row r="2175" spans="1:1" s="3" customFormat="1" x14ac:dyDescent="0.35">
      <c r="A2175" s="8"/>
    </row>
    <row r="2176" spans="1:1" s="3" customFormat="1" x14ac:dyDescent="0.35">
      <c r="A2176" s="8"/>
    </row>
    <row r="2177" spans="1:1" s="3" customFormat="1" x14ac:dyDescent="0.35">
      <c r="A2177" s="8"/>
    </row>
    <row r="2178" spans="1:1" s="3" customFormat="1" x14ac:dyDescent="0.35">
      <c r="A2178" s="8"/>
    </row>
    <row r="2179" spans="1:1" s="3" customFormat="1" x14ac:dyDescent="0.35">
      <c r="A2179" s="8"/>
    </row>
    <row r="2180" spans="1:1" s="3" customFormat="1" x14ac:dyDescent="0.35">
      <c r="A2180" s="8"/>
    </row>
    <row r="2181" spans="1:1" s="3" customFormat="1" x14ac:dyDescent="0.35">
      <c r="A2181" s="8"/>
    </row>
    <row r="2182" spans="1:1" s="3" customFormat="1" x14ac:dyDescent="0.35">
      <c r="A2182" s="8"/>
    </row>
    <row r="2183" spans="1:1" s="3" customFormat="1" x14ac:dyDescent="0.35">
      <c r="A2183" s="8"/>
    </row>
    <row r="2184" spans="1:1" s="3" customFormat="1" x14ac:dyDescent="0.35">
      <c r="A2184" s="8"/>
    </row>
    <row r="2185" spans="1:1" s="3" customFormat="1" x14ac:dyDescent="0.35">
      <c r="A2185" s="8"/>
    </row>
    <row r="2186" spans="1:1" s="3" customFormat="1" x14ac:dyDescent="0.35">
      <c r="A2186" s="8"/>
    </row>
    <row r="2187" spans="1:1" s="3" customFormat="1" x14ac:dyDescent="0.35">
      <c r="A2187" s="8"/>
    </row>
    <row r="2188" spans="1:1" s="3" customFormat="1" x14ac:dyDescent="0.35">
      <c r="A2188" s="8"/>
    </row>
    <row r="2189" spans="1:1" s="3" customFormat="1" x14ac:dyDescent="0.35">
      <c r="A2189" s="8"/>
    </row>
    <row r="2190" spans="1:1" s="3" customFormat="1" x14ac:dyDescent="0.35">
      <c r="A2190" s="8"/>
    </row>
    <row r="2191" spans="1:1" s="3" customFormat="1" x14ac:dyDescent="0.35">
      <c r="A2191" s="8"/>
    </row>
    <row r="2192" spans="1:1" s="3" customFormat="1" x14ac:dyDescent="0.35">
      <c r="A2192" s="8"/>
    </row>
    <row r="2193" spans="1:1" s="3" customFormat="1" x14ac:dyDescent="0.35">
      <c r="A2193" s="8"/>
    </row>
    <row r="2194" spans="1:1" s="3" customFormat="1" x14ac:dyDescent="0.35">
      <c r="A2194" s="8"/>
    </row>
    <row r="2195" spans="1:1" s="3" customFormat="1" x14ac:dyDescent="0.35">
      <c r="A2195" s="8"/>
    </row>
    <row r="2196" spans="1:1" s="3" customFormat="1" x14ac:dyDescent="0.35">
      <c r="A2196" s="8"/>
    </row>
    <row r="2197" spans="1:1" s="3" customFormat="1" x14ac:dyDescent="0.35">
      <c r="A2197" s="8"/>
    </row>
    <row r="2198" spans="1:1" s="3" customFormat="1" x14ac:dyDescent="0.35">
      <c r="A2198" s="8"/>
    </row>
    <row r="2199" spans="1:1" s="3" customFormat="1" x14ac:dyDescent="0.35">
      <c r="A2199" s="8"/>
    </row>
    <row r="2200" spans="1:1" s="3" customFormat="1" x14ac:dyDescent="0.35">
      <c r="A2200" s="8"/>
    </row>
    <row r="2201" spans="1:1" s="3" customFormat="1" x14ac:dyDescent="0.35">
      <c r="A2201" s="8"/>
    </row>
    <row r="2202" spans="1:1" s="3" customFormat="1" x14ac:dyDescent="0.35">
      <c r="A2202" s="8"/>
    </row>
    <row r="2203" spans="1:1" s="3" customFormat="1" x14ac:dyDescent="0.35">
      <c r="A2203" s="8"/>
    </row>
    <row r="2204" spans="1:1" s="3" customFormat="1" x14ac:dyDescent="0.35">
      <c r="A2204" s="8"/>
    </row>
    <row r="2205" spans="1:1" s="3" customFormat="1" x14ac:dyDescent="0.35">
      <c r="A2205" s="8"/>
    </row>
    <row r="2206" spans="1:1" s="3" customFormat="1" x14ac:dyDescent="0.35">
      <c r="A2206" s="8"/>
    </row>
    <row r="2207" spans="1:1" s="3" customFormat="1" x14ac:dyDescent="0.35">
      <c r="A2207" s="8"/>
    </row>
    <row r="2208" spans="1:1" s="3" customFormat="1" x14ac:dyDescent="0.35">
      <c r="A2208" s="8"/>
    </row>
    <row r="2209" spans="1:1" s="3" customFormat="1" x14ac:dyDescent="0.35">
      <c r="A2209" s="8"/>
    </row>
    <row r="2210" spans="1:1" s="3" customFormat="1" x14ac:dyDescent="0.35">
      <c r="A2210" s="8"/>
    </row>
    <row r="2211" spans="1:1" s="3" customFormat="1" x14ac:dyDescent="0.35">
      <c r="A2211" s="8"/>
    </row>
    <row r="2212" spans="1:1" s="3" customFormat="1" x14ac:dyDescent="0.35">
      <c r="A2212" s="8"/>
    </row>
    <row r="2213" spans="1:1" s="3" customFormat="1" x14ac:dyDescent="0.35">
      <c r="A2213" s="8"/>
    </row>
    <row r="2214" spans="1:1" s="3" customFormat="1" x14ac:dyDescent="0.35">
      <c r="A2214" s="8"/>
    </row>
    <row r="2215" spans="1:1" s="3" customFormat="1" x14ac:dyDescent="0.35">
      <c r="A2215" s="8"/>
    </row>
    <row r="2216" spans="1:1" s="3" customFormat="1" x14ac:dyDescent="0.35">
      <c r="A2216" s="8"/>
    </row>
    <row r="2217" spans="1:1" s="3" customFormat="1" x14ac:dyDescent="0.35">
      <c r="A2217" s="8"/>
    </row>
    <row r="2218" spans="1:1" s="3" customFormat="1" x14ac:dyDescent="0.35">
      <c r="A2218" s="8"/>
    </row>
    <row r="2219" spans="1:1" s="3" customFormat="1" x14ac:dyDescent="0.35">
      <c r="A2219" s="8"/>
    </row>
    <row r="2220" spans="1:1" s="3" customFormat="1" x14ac:dyDescent="0.35">
      <c r="A2220" s="8"/>
    </row>
    <row r="2221" spans="1:1" s="3" customFormat="1" x14ac:dyDescent="0.35">
      <c r="A2221" s="8"/>
    </row>
    <row r="2222" spans="1:1" s="3" customFormat="1" x14ac:dyDescent="0.35">
      <c r="A2222" s="8"/>
    </row>
    <row r="2223" spans="1:1" s="3" customFormat="1" x14ac:dyDescent="0.35">
      <c r="A2223" s="8"/>
    </row>
    <row r="2224" spans="1:1" s="3" customFormat="1" x14ac:dyDescent="0.35">
      <c r="A2224" s="8"/>
    </row>
    <row r="2225" spans="1:1" s="3" customFormat="1" x14ac:dyDescent="0.35">
      <c r="A2225" s="8"/>
    </row>
    <row r="2226" spans="1:1" s="3" customFormat="1" x14ac:dyDescent="0.35">
      <c r="A2226" s="8"/>
    </row>
    <row r="2227" spans="1:1" s="3" customFormat="1" x14ac:dyDescent="0.35">
      <c r="A2227" s="8"/>
    </row>
    <row r="2228" spans="1:1" s="3" customFormat="1" x14ac:dyDescent="0.35">
      <c r="A2228" s="8"/>
    </row>
    <row r="2229" spans="1:1" s="3" customFormat="1" x14ac:dyDescent="0.35">
      <c r="A2229" s="8"/>
    </row>
    <row r="2230" spans="1:1" s="3" customFormat="1" x14ac:dyDescent="0.35">
      <c r="A2230" s="8"/>
    </row>
    <row r="2231" spans="1:1" s="3" customFormat="1" x14ac:dyDescent="0.35">
      <c r="A2231" s="8"/>
    </row>
    <row r="2232" spans="1:1" s="3" customFormat="1" x14ac:dyDescent="0.35">
      <c r="A2232" s="8"/>
    </row>
    <row r="2233" spans="1:1" s="3" customFormat="1" x14ac:dyDescent="0.35">
      <c r="A2233" s="8"/>
    </row>
    <row r="2234" spans="1:1" s="3" customFormat="1" x14ac:dyDescent="0.35">
      <c r="A2234" s="8"/>
    </row>
    <row r="2235" spans="1:1" s="3" customFormat="1" x14ac:dyDescent="0.35">
      <c r="A2235" s="8"/>
    </row>
    <row r="2236" spans="1:1" s="3" customFormat="1" x14ac:dyDescent="0.35">
      <c r="A2236" s="8"/>
    </row>
    <row r="2237" spans="1:1" s="3" customFormat="1" x14ac:dyDescent="0.35">
      <c r="A2237" s="8"/>
    </row>
    <row r="2238" spans="1:1" s="3" customFormat="1" x14ac:dyDescent="0.35">
      <c r="A2238" s="8"/>
    </row>
    <row r="2239" spans="1:1" s="3" customFormat="1" x14ac:dyDescent="0.35">
      <c r="A2239" s="8"/>
    </row>
    <row r="2240" spans="1:1" s="3" customFormat="1" x14ac:dyDescent="0.35">
      <c r="A2240" s="8"/>
    </row>
    <row r="2241" spans="1:1" s="3" customFormat="1" x14ac:dyDescent="0.35">
      <c r="A2241" s="8"/>
    </row>
    <row r="2242" spans="1:1" s="3" customFormat="1" x14ac:dyDescent="0.35">
      <c r="A2242" s="8"/>
    </row>
    <row r="2243" spans="1:1" s="3" customFormat="1" x14ac:dyDescent="0.35">
      <c r="A2243" s="8"/>
    </row>
    <row r="2244" spans="1:1" s="3" customFormat="1" x14ac:dyDescent="0.35">
      <c r="A2244" s="8"/>
    </row>
    <row r="2245" spans="1:1" s="3" customFormat="1" x14ac:dyDescent="0.35">
      <c r="A2245" s="8"/>
    </row>
    <row r="2246" spans="1:1" s="3" customFormat="1" x14ac:dyDescent="0.35">
      <c r="A2246" s="8"/>
    </row>
    <row r="2247" spans="1:1" s="3" customFormat="1" x14ac:dyDescent="0.35">
      <c r="A2247" s="8"/>
    </row>
    <row r="2248" spans="1:1" s="3" customFormat="1" x14ac:dyDescent="0.35">
      <c r="A2248" s="8"/>
    </row>
    <row r="2249" spans="1:1" s="3" customFormat="1" x14ac:dyDescent="0.35">
      <c r="A2249" s="8"/>
    </row>
    <row r="2250" spans="1:1" s="3" customFormat="1" x14ac:dyDescent="0.35">
      <c r="A2250" s="8"/>
    </row>
    <row r="2251" spans="1:1" s="3" customFormat="1" x14ac:dyDescent="0.35">
      <c r="A2251" s="8"/>
    </row>
    <row r="2252" spans="1:1" s="3" customFormat="1" x14ac:dyDescent="0.35">
      <c r="A2252" s="8"/>
    </row>
    <row r="2253" spans="1:1" s="3" customFormat="1" x14ac:dyDescent="0.35">
      <c r="A2253" s="8"/>
    </row>
    <row r="2254" spans="1:1" s="3" customFormat="1" x14ac:dyDescent="0.35">
      <c r="A2254" s="8"/>
    </row>
    <row r="2255" spans="1:1" s="3" customFormat="1" x14ac:dyDescent="0.35">
      <c r="A2255" s="8"/>
    </row>
    <row r="2256" spans="1:1" s="3" customFormat="1" x14ac:dyDescent="0.35">
      <c r="A2256" s="8"/>
    </row>
    <row r="2257" spans="1:1" s="3" customFormat="1" x14ac:dyDescent="0.35">
      <c r="A2257" s="8"/>
    </row>
    <row r="2258" spans="1:1" s="3" customFormat="1" x14ac:dyDescent="0.35">
      <c r="A2258" s="8"/>
    </row>
    <row r="2259" spans="1:1" s="3" customFormat="1" x14ac:dyDescent="0.35">
      <c r="A2259" s="8"/>
    </row>
    <row r="2260" spans="1:1" s="3" customFormat="1" x14ac:dyDescent="0.35">
      <c r="A2260" s="8"/>
    </row>
    <row r="2261" spans="1:1" s="3" customFormat="1" x14ac:dyDescent="0.35">
      <c r="A2261" s="8"/>
    </row>
    <row r="2262" spans="1:1" s="3" customFormat="1" x14ac:dyDescent="0.35">
      <c r="A2262" s="8"/>
    </row>
    <row r="2263" spans="1:1" s="3" customFormat="1" x14ac:dyDescent="0.35">
      <c r="A2263" s="8"/>
    </row>
    <row r="2264" spans="1:1" s="3" customFormat="1" x14ac:dyDescent="0.35">
      <c r="A2264" s="8"/>
    </row>
    <row r="2265" spans="1:1" s="3" customFormat="1" x14ac:dyDescent="0.35">
      <c r="A2265" s="8"/>
    </row>
    <row r="2266" spans="1:1" s="3" customFormat="1" x14ac:dyDescent="0.35">
      <c r="A2266" s="8"/>
    </row>
    <row r="2267" spans="1:1" s="3" customFormat="1" x14ac:dyDescent="0.35">
      <c r="A2267" s="8"/>
    </row>
    <row r="2268" spans="1:1" s="3" customFormat="1" x14ac:dyDescent="0.35">
      <c r="A2268" s="8"/>
    </row>
    <row r="2269" spans="1:1" s="3" customFormat="1" x14ac:dyDescent="0.35">
      <c r="A2269" s="8"/>
    </row>
    <row r="2270" spans="1:1" s="3" customFormat="1" x14ac:dyDescent="0.35">
      <c r="A2270" s="8"/>
    </row>
    <row r="2271" spans="1:1" s="3" customFormat="1" x14ac:dyDescent="0.35">
      <c r="A2271" s="8"/>
    </row>
    <row r="2272" spans="1:1" s="3" customFormat="1" x14ac:dyDescent="0.35">
      <c r="A2272" s="8"/>
    </row>
    <row r="2273" spans="1:1" s="3" customFormat="1" x14ac:dyDescent="0.35">
      <c r="A2273" s="8"/>
    </row>
    <row r="2274" spans="1:1" s="3" customFormat="1" x14ac:dyDescent="0.35">
      <c r="A2274" s="8"/>
    </row>
    <row r="2275" spans="1:1" s="3" customFormat="1" x14ac:dyDescent="0.35">
      <c r="A2275" s="8"/>
    </row>
    <row r="2276" spans="1:1" s="3" customFormat="1" x14ac:dyDescent="0.35">
      <c r="A2276" s="8"/>
    </row>
    <row r="2277" spans="1:1" s="3" customFormat="1" x14ac:dyDescent="0.35">
      <c r="A2277" s="8"/>
    </row>
    <row r="2278" spans="1:1" s="3" customFormat="1" x14ac:dyDescent="0.35">
      <c r="A2278" s="8"/>
    </row>
    <row r="2279" spans="1:1" s="3" customFormat="1" x14ac:dyDescent="0.35">
      <c r="A2279" s="8"/>
    </row>
    <row r="2280" spans="1:1" s="3" customFormat="1" x14ac:dyDescent="0.35">
      <c r="A2280" s="8"/>
    </row>
    <row r="2281" spans="1:1" s="3" customFormat="1" x14ac:dyDescent="0.35">
      <c r="A2281" s="8"/>
    </row>
    <row r="2282" spans="1:1" s="3" customFormat="1" x14ac:dyDescent="0.35">
      <c r="A2282" s="8"/>
    </row>
    <row r="2283" spans="1:1" s="3" customFormat="1" x14ac:dyDescent="0.35">
      <c r="A2283" s="8"/>
    </row>
    <row r="2284" spans="1:1" s="3" customFormat="1" x14ac:dyDescent="0.35">
      <c r="A2284" s="8"/>
    </row>
    <row r="2285" spans="1:1" s="3" customFormat="1" x14ac:dyDescent="0.35">
      <c r="A2285" s="8"/>
    </row>
    <row r="2286" spans="1:1" s="3" customFormat="1" x14ac:dyDescent="0.35">
      <c r="A2286" s="8"/>
    </row>
    <row r="2287" spans="1:1" s="3" customFormat="1" x14ac:dyDescent="0.35">
      <c r="A2287" s="8"/>
    </row>
    <row r="2288" spans="1:1" s="3" customFormat="1" x14ac:dyDescent="0.35">
      <c r="A2288" s="8"/>
    </row>
    <row r="2289" spans="1:1" s="3" customFormat="1" x14ac:dyDescent="0.35">
      <c r="A2289" s="8"/>
    </row>
    <row r="2290" spans="1:1" s="3" customFormat="1" x14ac:dyDescent="0.35">
      <c r="A2290" s="8"/>
    </row>
    <row r="2291" spans="1:1" s="3" customFormat="1" x14ac:dyDescent="0.35">
      <c r="A2291" s="8"/>
    </row>
    <row r="2292" spans="1:1" s="3" customFormat="1" x14ac:dyDescent="0.35">
      <c r="A2292" s="8"/>
    </row>
    <row r="2293" spans="1:1" s="3" customFormat="1" x14ac:dyDescent="0.35">
      <c r="A2293" s="8"/>
    </row>
    <row r="2294" spans="1:1" s="3" customFormat="1" x14ac:dyDescent="0.35">
      <c r="A2294" s="8"/>
    </row>
    <row r="2295" spans="1:1" s="3" customFormat="1" x14ac:dyDescent="0.35">
      <c r="A2295" s="8"/>
    </row>
    <row r="2296" spans="1:1" s="3" customFormat="1" x14ac:dyDescent="0.35">
      <c r="A2296" s="8"/>
    </row>
    <row r="2297" spans="1:1" s="3" customFormat="1" x14ac:dyDescent="0.35">
      <c r="A2297" s="8"/>
    </row>
    <row r="2298" spans="1:1" s="3" customFormat="1" x14ac:dyDescent="0.35">
      <c r="A2298" s="8"/>
    </row>
    <row r="2299" spans="1:1" s="3" customFormat="1" x14ac:dyDescent="0.35">
      <c r="A2299" s="8"/>
    </row>
    <row r="2300" spans="1:1" s="3" customFormat="1" x14ac:dyDescent="0.35">
      <c r="A2300" s="8"/>
    </row>
    <row r="2301" spans="1:1" s="3" customFormat="1" x14ac:dyDescent="0.35">
      <c r="A2301" s="8"/>
    </row>
    <row r="2302" spans="1:1" s="3" customFormat="1" x14ac:dyDescent="0.35">
      <c r="A2302" s="8"/>
    </row>
    <row r="2303" spans="1:1" s="3" customFormat="1" x14ac:dyDescent="0.35">
      <c r="A2303" s="8"/>
    </row>
    <row r="2304" spans="1:1" s="3" customFormat="1" x14ac:dyDescent="0.35">
      <c r="A2304" s="8"/>
    </row>
    <row r="2305" spans="1:1" s="3" customFormat="1" x14ac:dyDescent="0.35">
      <c r="A2305" s="8"/>
    </row>
    <row r="2306" spans="1:1" s="3" customFormat="1" x14ac:dyDescent="0.35">
      <c r="A2306" s="8"/>
    </row>
    <row r="2307" spans="1:1" s="3" customFormat="1" x14ac:dyDescent="0.35">
      <c r="A2307" s="8"/>
    </row>
    <row r="2308" spans="1:1" s="3" customFormat="1" x14ac:dyDescent="0.35">
      <c r="A2308" s="8"/>
    </row>
    <row r="2309" spans="1:1" s="3" customFormat="1" x14ac:dyDescent="0.35">
      <c r="A2309" s="8"/>
    </row>
    <row r="2310" spans="1:1" s="3" customFormat="1" x14ac:dyDescent="0.35">
      <c r="A2310" s="8"/>
    </row>
    <row r="2311" spans="1:1" s="3" customFormat="1" x14ac:dyDescent="0.35">
      <c r="A2311" s="8"/>
    </row>
    <row r="2312" spans="1:1" s="3" customFormat="1" x14ac:dyDescent="0.35">
      <c r="A2312" s="8"/>
    </row>
    <row r="2313" spans="1:1" s="3" customFormat="1" x14ac:dyDescent="0.35">
      <c r="A2313" s="8"/>
    </row>
    <row r="2314" spans="1:1" s="3" customFormat="1" x14ac:dyDescent="0.35">
      <c r="A2314" s="8"/>
    </row>
    <row r="2315" spans="1:1" s="3" customFormat="1" x14ac:dyDescent="0.35">
      <c r="A2315" s="8"/>
    </row>
    <row r="2316" spans="1:1" s="3" customFormat="1" x14ac:dyDescent="0.35">
      <c r="A2316" s="8"/>
    </row>
    <row r="2317" spans="1:1" s="3" customFormat="1" x14ac:dyDescent="0.35">
      <c r="A2317" s="8"/>
    </row>
    <row r="2318" spans="1:1" s="3" customFormat="1" x14ac:dyDescent="0.35">
      <c r="A2318" s="8"/>
    </row>
    <row r="2319" spans="1:1" s="3" customFormat="1" x14ac:dyDescent="0.35">
      <c r="A2319" s="8"/>
    </row>
    <row r="2320" spans="1:1" s="3" customFormat="1" x14ac:dyDescent="0.35">
      <c r="A2320" s="8"/>
    </row>
    <row r="2321" spans="1:1" s="3" customFormat="1" x14ac:dyDescent="0.35">
      <c r="A2321" s="8"/>
    </row>
    <row r="2322" spans="1:1" s="3" customFormat="1" x14ac:dyDescent="0.35">
      <c r="A2322" s="8"/>
    </row>
    <row r="2323" spans="1:1" s="3" customFormat="1" x14ac:dyDescent="0.35">
      <c r="A2323" s="8"/>
    </row>
    <row r="2324" spans="1:1" s="3" customFormat="1" x14ac:dyDescent="0.35">
      <c r="A2324" s="8"/>
    </row>
    <row r="2325" spans="1:1" s="3" customFormat="1" x14ac:dyDescent="0.35">
      <c r="A2325" s="8"/>
    </row>
    <row r="2326" spans="1:1" s="3" customFormat="1" x14ac:dyDescent="0.35">
      <c r="A2326" s="8"/>
    </row>
    <row r="2327" spans="1:1" s="3" customFormat="1" x14ac:dyDescent="0.35">
      <c r="A2327" s="8"/>
    </row>
    <row r="2328" spans="1:1" s="3" customFormat="1" x14ac:dyDescent="0.35">
      <c r="A2328" s="8"/>
    </row>
    <row r="2329" spans="1:1" s="3" customFormat="1" x14ac:dyDescent="0.35">
      <c r="A2329" s="8"/>
    </row>
    <row r="2330" spans="1:1" s="3" customFormat="1" x14ac:dyDescent="0.35">
      <c r="A2330" s="8"/>
    </row>
    <row r="2331" spans="1:1" s="3" customFormat="1" x14ac:dyDescent="0.35">
      <c r="A2331" s="8"/>
    </row>
    <row r="2332" spans="1:1" s="3" customFormat="1" x14ac:dyDescent="0.35">
      <c r="A2332" s="8"/>
    </row>
    <row r="2333" spans="1:1" s="3" customFormat="1" x14ac:dyDescent="0.35">
      <c r="A2333" s="8"/>
    </row>
    <row r="2334" spans="1:1" s="3" customFormat="1" x14ac:dyDescent="0.35">
      <c r="A2334" s="8"/>
    </row>
    <row r="2335" spans="1:1" s="3" customFormat="1" x14ac:dyDescent="0.35">
      <c r="A2335" s="8"/>
    </row>
    <row r="2336" spans="1:1" s="3" customFormat="1" x14ac:dyDescent="0.35">
      <c r="A2336" s="8"/>
    </row>
    <row r="2337" spans="1:1" s="3" customFormat="1" x14ac:dyDescent="0.35">
      <c r="A2337" s="8"/>
    </row>
    <row r="2338" spans="1:1" s="3" customFormat="1" x14ac:dyDescent="0.35">
      <c r="A2338" s="8"/>
    </row>
    <row r="2339" spans="1:1" s="3" customFormat="1" x14ac:dyDescent="0.35">
      <c r="A2339" s="8"/>
    </row>
    <row r="2340" spans="1:1" s="3" customFormat="1" x14ac:dyDescent="0.35">
      <c r="A2340" s="8"/>
    </row>
    <row r="2341" spans="1:1" s="3" customFormat="1" x14ac:dyDescent="0.35">
      <c r="A2341" s="8"/>
    </row>
    <row r="2342" spans="1:1" s="3" customFormat="1" x14ac:dyDescent="0.35">
      <c r="A2342" s="8"/>
    </row>
    <row r="2343" spans="1:1" s="3" customFormat="1" x14ac:dyDescent="0.35">
      <c r="A2343" s="8"/>
    </row>
    <row r="2344" spans="1:1" s="3" customFormat="1" x14ac:dyDescent="0.35">
      <c r="A2344" s="8"/>
    </row>
    <row r="2345" spans="1:1" s="3" customFormat="1" x14ac:dyDescent="0.35">
      <c r="A2345" s="8"/>
    </row>
    <row r="2346" spans="1:1" s="3" customFormat="1" x14ac:dyDescent="0.35">
      <c r="A2346" s="8"/>
    </row>
    <row r="2347" spans="1:1" s="3" customFormat="1" x14ac:dyDescent="0.35">
      <c r="A2347" s="8"/>
    </row>
    <row r="2348" spans="1:1" s="3" customFormat="1" x14ac:dyDescent="0.35">
      <c r="A2348" s="8"/>
    </row>
    <row r="2349" spans="1:1" s="3" customFormat="1" x14ac:dyDescent="0.35">
      <c r="A2349" s="8"/>
    </row>
    <row r="2350" spans="1:1" s="3" customFormat="1" x14ac:dyDescent="0.35">
      <c r="A2350" s="8"/>
    </row>
    <row r="2351" spans="1:1" s="3" customFormat="1" x14ac:dyDescent="0.35">
      <c r="A2351" s="8"/>
    </row>
    <row r="2352" spans="1:1" s="3" customFormat="1" x14ac:dyDescent="0.35">
      <c r="A2352" s="8"/>
    </row>
    <row r="2353" spans="1:1" s="3" customFormat="1" x14ac:dyDescent="0.35">
      <c r="A2353" s="8"/>
    </row>
    <row r="2354" spans="1:1" s="3" customFormat="1" x14ac:dyDescent="0.35">
      <c r="A2354" s="8"/>
    </row>
    <row r="2355" spans="1:1" s="3" customFormat="1" x14ac:dyDescent="0.35">
      <c r="A2355" s="8"/>
    </row>
    <row r="2356" spans="1:1" s="3" customFormat="1" x14ac:dyDescent="0.35">
      <c r="A2356" s="8"/>
    </row>
    <row r="2357" spans="1:1" s="3" customFormat="1" x14ac:dyDescent="0.35">
      <c r="A2357" s="8"/>
    </row>
    <row r="2358" spans="1:1" s="3" customFormat="1" x14ac:dyDescent="0.35">
      <c r="A2358" s="8"/>
    </row>
    <row r="2359" spans="1:1" s="3" customFormat="1" x14ac:dyDescent="0.35">
      <c r="A2359" s="8"/>
    </row>
    <row r="2360" spans="1:1" s="3" customFormat="1" x14ac:dyDescent="0.35">
      <c r="A2360" s="8"/>
    </row>
    <row r="2361" spans="1:1" s="3" customFormat="1" x14ac:dyDescent="0.35">
      <c r="A2361" s="8"/>
    </row>
    <row r="2362" spans="1:1" s="3" customFormat="1" x14ac:dyDescent="0.35">
      <c r="A2362" s="8"/>
    </row>
    <row r="2363" spans="1:1" s="3" customFormat="1" x14ac:dyDescent="0.35">
      <c r="A2363" s="8"/>
    </row>
    <row r="2364" spans="1:1" s="3" customFormat="1" x14ac:dyDescent="0.35">
      <c r="A2364" s="8"/>
    </row>
    <row r="2365" spans="1:1" s="3" customFormat="1" x14ac:dyDescent="0.35">
      <c r="A2365" s="8"/>
    </row>
    <row r="2366" spans="1:1" s="3" customFormat="1" x14ac:dyDescent="0.35">
      <c r="A2366" s="8"/>
    </row>
    <row r="2367" spans="1:1" s="3" customFormat="1" x14ac:dyDescent="0.35">
      <c r="A2367" s="8"/>
    </row>
    <row r="2368" spans="1:1" s="3" customFormat="1" x14ac:dyDescent="0.35">
      <c r="A2368" s="8"/>
    </row>
    <row r="2369" spans="1:1" s="3" customFormat="1" x14ac:dyDescent="0.35">
      <c r="A2369" s="8"/>
    </row>
    <row r="2370" spans="1:1" s="3" customFormat="1" x14ac:dyDescent="0.35">
      <c r="A2370" s="8"/>
    </row>
    <row r="2371" spans="1:1" s="3" customFormat="1" x14ac:dyDescent="0.35">
      <c r="A2371" s="8"/>
    </row>
    <row r="2372" spans="1:1" s="3" customFormat="1" x14ac:dyDescent="0.35">
      <c r="A2372" s="8"/>
    </row>
    <row r="2373" spans="1:1" s="3" customFormat="1" x14ac:dyDescent="0.35">
      <c r="A2373" s="8"/>
    </row>
    <row r="2374" spans="1:1" s="3" customFormat="1" x14ac:dyDescent="0.35">
      <c r="A2374" s="8"/>
    </row>
    <row r="2375" spans="1:1" s="3" customFormat="1" x14ac:dyDescent="0.35">
      <c r="A2375" s="8"/>
    </row>
    <row r="2376" spans="1:1" s="3" customFormat="1" x14ac:dyDescent="0.35">
      <c r="A2376" s="8"/>
    </row>
    <row r="2377" spans="1:1" s="3" customFormat="1" x14ac:dyDescent="0.35">
      <c r="A2377" s="8"/>
    </row>
    <row r="2378" spans="1:1" s="3" customFormat="1" x14ac:dyDescent="0.35">
      <c r="A2378" s="8"/>
    </row>
    <row r="2379" spans="1:1" s="3" customFormat="1" x14ac:dyDescent="0.35">
      <c r="A2379" s="8"/>
    </row>
    <row r="2380" spans="1:1" s="3" customFormat="1" x14ac:dyDescent="0.35">
      <c r="A2380" s="8"/>
    </row>
    <row r="2381" spans="1:1" s="3" customFormat="1" x14ac:dyDescent="0.35">
      <c r="A2381" s="8"/>
    </row>
    <row r="2382" spans="1:1" s="3" customFormat="1" x14ac:dyDescent="0.35">
      <c r="A2382" s="8"/>
    </row>
    <row r="2383" spans="1:1" s="3" customFormat="1" x14ac:dyDescent="0.35">
      <c r="A2383" s="8"/>
    </row>
    <row r="2384" spans="1:1" s="3" customFormat="1" x14ac:dyDescent="0.35">
      <c r="A2384" s="8"/>
    </row>
    <row r="2385" spans="1:1" s="3" customFormat="1" x14ac:dyDescent="0.35">
      <c r="A2385" s="8"/>
    </row>
    <row r="2386" spans="1:1" s="3" customFormat="1" x14ac:dyDescent="0.35">
      <c r="A2386" s="8"/>
    </row>
    <row r="2387" spans="1:1" s="3" customFormat="1" x14ac:dyDescent="0.35">
      <c r="A2387" s="8"/>
    </row>
    <row r="2388" spans="1:1" s="3" customFormat="1" x14ac:dyDescent="0.35">
      <c r="A2388" s="8"/>
    </row>
    <row r="2389" spans="1:1" s="3" customFormat="1" x14ac:dyDescent="0.35">
      <c r="A2389" s="8"/>
    </row>
    <row r="2390" spans="1:1" s="3" customFormat="1" x14ac:dyDescent="0.35">
      <c r="A2390" s="8"/>
    </row>
    <row r="2391" spans="1:1" s="3" customFormat="1" x14ac:dyDescent="0.35">
      <c r="A2391" s="8"/>
    </row>
    <row r="2392" spans="1:1" s="3" customFormat="1" x14ac:dyDescent="0.35">
      <c r="A2392" s="8"/>
    </row>
    <row r="2393" spans="1:1" s="3" customFormat="1" x14ac:dyDescent="0.35">
      <c r="A2393" s="8"/>
    </row>
    <row r="2394" spans="1:1" s="3" customFormat="1" x14ac:dyDescent="0.35">
      <c r="A2394" s="8"/>
    </row>
    <row r="2395" spans="1:1" s="3" customFormat="1" x14ac:dyDescent="0.35">
      <c r="A2395" s="8"/>
    </row>
    <row r="2396" spans="1:1" s="3" customFormat="1" x14ac:dyDescent="0.35">
      <c r="A2396" s="8"/>
    </row>
    <row r="2397" spans="1:1" s="3" customFormat="1" x14ac:dyDescent="0.35">
      <c r="A2397" s="8"/>
    </row>
    <row r="2398" spans="1:1" s="3" customFormat="1" x14ac:dyDescent="0.35">
      <c r="A2398" s="8"/>
    </row>
    <row r="2399" spans="1:1" s="3" customFormat="1" x14ac:dyDescent="0.35">
      <c r="A2399" s="8"/>
    </row>
    <row r="2400" spans="1:1" s="3" customFormat="1" x14ac:dyDescent="0.35">
      <c r="A2400" s="8"/>
    </row>
    <row r="2401" spans="1:1" s="3" customFormat="1" x14ac:dyDescent="0.35">
      <c r="A2401" s="8"/>
    </row>
    <row r="2402" spans="1:1" s="3" customFormat="1" x14ac:dyDescent="0.35">
      <c r="A2402" s="8"/>
    </row>
    <row r="2403" spans="1:1" s="3" customFormat="1" x14ac:dyDescent="0.35">
      <c r="A2403" s="8"/>
    </row>
    <row r="2404" spans="1:1" s="3" customFormat="1" x14ac:dyDescent="0.35">
      <c r="A2404" s="8"/>
    </row>
    <row r="2405" spans="1:1" s="3" customFormat="1" x14ac:dyDescent="0.35">
      <c r="A2405" s="8"/>
    </row>
    <row r="2406" spans="1:1" s="3" customFormat="1" x14ac:dyDescent="0.35">
      <c r="A2406" s="8"/>
    </row>
    <row r="2407" spans="1:1" s="3" customFormat="1" x14ac:dyDescent="0.35">
      <c r="A2407" s="8"/>
    </row>
    <row r="2408" spans="1:1" s="3" customFormat="1" x14ac:dyDescent="0.35">
      <c r="A2408" s="8"/>
    </row>
    <row r="2409" spans="1:1" s="3" customFormat="1" x14ac:dyDescent="0.35">
      <c r="A2409" s="8"/>
    </row>
    <row r="2410" spans="1:1" s="3" customFormat="1" x14ac:dyDescent="0.35">
      <c r="A2410" s="8"/>
    </row>
    <row r="2411" spans="1:1" s="3" customFormat="1" x14ac:dyDescent="0.35">
      <c r="A2411" s="8"/>
    </row>
    <row r="2412" spans="1:1" s="3" customFormat="1" x14ac:dyDescent="0.35">
      <c r="A2412" s="8"/>
    </row>
    <row r="2413" spans="1:1" s="3" customFormat="1" x14ac:dyDescent="0.35">
      <c r="A2413" s="8"/>
    </row>
    <row r="2414" spans="1:1" s="3" customFormat="1" x14ac:dyDescent="0.35">
      <c r="A2414" s="8"/>
    </row>
    <row r="2415" spans="1:1" s="3" customFormat="1" x14ac:dyDescent="0.35">
      <c r="A2415" s="8"/>
    </row>
    <row r="2416" spans="1:1" s="3" customFormat="1" x14ac:dyDescent="0.35">
      <c r="A2416" s="8"/>
    </row>
    <row r="2417" spans="1:1" s="3" customFormat="1" x14ac:dyDescent="0.35">
      <c r="A2417" s="8"/>
    </row>
    <row r="2418" spans="1:1" s="3" customFormat="1" x14ac:dyDescent="0.35">
      <c r="A2418" s="8"/>
    </row>
    <row r="2419" spans="1:1" s="3" customFormat="1" x14ac:dyDescent="0.35">
      <c r="A2419" s="8"/>
    </row>
    <row r="2420" spans="1:1" s="3" customFormat="1" x14ac:dyDescent="0.35">
      <c r="A2420" s="8"/>
    </row>
    <row r="2421" spans="1:1" s="3" customFormat="1" x14ac:dyDescent="0.35">
      <c r="A2421" s="8"/>
    </row>
    <row r="2422" spans="1:1" s="3" customFormat="1" x14ac:dyDescent="0.35">
      <c r="A2422" s="8"/>
    </row>
    <row r="2423" spans="1:1" s="3" customFormat="1" x14ac:dyDescent="0.35">
      <c r="A2423" s="8"/>
    </row>
    <row r="2424" spans="1:1" s="3" customFormat="1" x14ac:dyDescent="0.35">
      <c r="A2424" s="8"/>
    </row>
    <row r="2425" spans="1:1" s="3" customFormat="1" x14ac:dyDescent="0.35">
      <c r="A2425" s="8"/>
    </row>
    <row r="2426" spans="1:1" s="3" customFormat="1" x14ac:dyDescent="0.35">
      <c r="A2426" s="8"/>
    </row>
    <row r="2427" spans="1:1" s="3" customFormat="1" x14ac:dyDescent="0.35">
      <c r="A2427" s="8"/>
    </row>
    <row r="2428" spans="1:1" s="3" customFormat="1" x14ac:dyDescent="0.35">
      <c r="A2428" s="8"/>
    </row>
    <row r="2429" spans="1:1" s="3" customFormat="1" x14ac:dyDescent="0.35">
      <c r="A2429" s="8"/>
    </row>
    <row r="2430" spans="1:1" s="3" customFormat="1" x14ac:dyDescent="0.35">
      <c r="A2430" s="8"/>
    </row>
    <row r="2431" spans="1:1" s="3" customFormat="1" x14ac:dyDescent="0.35">
      <c r="A2431" s="8"/>
    </row>
    <row r="2432" spans="1:1" s="3" customFormat="1" x14ac:dyDescent="0.35">
      <c r="A2432" s="8"/>
    </row>
    <row r="2433" spans="1:1" s="3" customFormat="1" x14ac:dyDescent="0.35">
      <c r="A2433" s="8"/>
    </row>
    <row r="2434" spans="1:1" s="3" customFormat="1" x14ac:dyDescent="0.35">
      <c r="A2434" s="8"/>
    </row>
    <row r="2435" spans="1:1" s="3" customFormat="1" x14ac:dyDescent="0.35">
      <c r="A2435" s="8"/>
    </row>
    <row r="2436" spans="1:1" s="3" customFormat="1" x14ac:dyDescent="0.35">
      <c r="A2436" s="8"/>
    </row>
    <row r="2437" spans="1:1" s="3" customFormat="1" x14ac:dyDescent="0.35">
      <c r="A2437" s="8"/>
    </row>
    <row r="2438" spans="1:1" s="3" customFormat="1" x14ac:dyDescent="0.35">
      <c r="A2438" s="8"/>
    </row>
    <row r="2439" spans="1:1" s="3" customFormat="1" x14ac:dyDescent="0.35">
      <c r="A2439" s="8"/>
    </row>
    <row r="2440" spans="1:1" s="3" customFormat="1" x14ac:dyDescent="0.35">
      <c r="A2440" s="8"/>
    </row>
    <row r="2441" spans="1:1" s="3" customFormat="1" x14ac:dyDescent="0.35">
      <c r="A2441" s="8"/>
    </row>
    <row r="2442" spans="1:1" s="3" customFormat="1" x14ac:dyDescent="0.35">
      <c r="A2442" s="8"/>
    </row>
    <row r="2443" spans="1:1" s="3" customFormat="1" x14ac:dyDescent="0.35">
      <c r="A2443" s="8"/>
    </row>
    <row r="2444" spans="1:1" s="3" customFormat="1" x14ac:dyDescent="0.35">
      <c r="A2444" s="8"/>
    </row>
    <row r="2445" spans="1:1" s="3" customFormat="1" x14ac:dyDescent="0.35">
      <c r="A2445" s="8"/>
    </row>
    <row r="2446" spans="1:1" s="3" customFormat="1" x14ac:dyDescent="0.35">
      <c r="A2446" s="8"/>
    </row>
    <row r="2447" spans="1:1" s="3" customFormat="1" x14ac:dyDescent="0.35">
      <c r="A2447" s="8"/>
    </row>
    <row r="2448" spans="1:1" s="3" customFormat="1" x14ac:dyDescent="0.35">
      <c r="A2448" s="8"/>
    </row>
    <row r="2449" spans="1:1" s="3" customFormat="1" x14ac:dyDescent="0.35">
      <c r="A2449" s="8"/>
    </row>
    <row r="2450" spans="1:1" s="3" customFormat="1" x14ac:dyDescent="0.35">
      <c r="A2450" s="8"/>
    </row>
    <row r="2451" spans="1:1" s="3" customFormat="1" x14ac:dyDescent="0.35">
      <c r="A2451" s="8"/>
    </row>
    <row r="2452" spans="1:1" s="3" customFormat="1" x14ac:dyDescent="0.35">
      <c r="A2452" s="8"/>
    </row>
    <row r="2453" spans="1:1" s="3" customFormat="1" x14ac:dyDescent="0.35">
      <c r="A2453" s="8"/>
    </row>
    <row r="2454" spans="1:1" s="3" customFormat="1" x14ac:dyDescent="0.35">
      <c r="A2454" s="8"/>
    </row>
    <row r="2455" spans="1:1" s="3" customFormat="1" x14ac:dyDescent="0.35">
      <c r="A2455" s="8"/>
    </row>
    <row r="2456" spans="1:1" s="3" customFormat="1" x14ac:dyDescent="0.35">
      <c r="A2456" s="8"/>
    </row>
    <row r="2457" spans="1:1" s="3" customFormat="1" x14ac:dyDescent="0.35">
      <c r="A2457" s="8"/>
    </row>
    <row r="2458" spans="1:1" s="3" customFormat="1" x14ac:dyDescent="0.35">
      <c r="A2458" s="8"/>
    </row>
    <row r="2459" spans="1:1" s="3" customFormat="1" x14ac:dyDescent="0.35">
      <c r="A2459" s="8"/>
    </row>
    <row r="2460" spans="1:1" s="3" customFormat="1" x14ac:dyDescent="0.35">
      <c r="A2460" s="8"/>
    </row>
    <row r="2461" spans="1:1" s="3" customFormat="1" x14ac:dyDescent="0.35">
      <c r="A2461" s="8"/>
    </row>
    <row r="2462" spans="1:1" s="3" customFormat="1" x14ac:dyDescent="0.35">
      <c r="A2462" s="8"/>
    </row>
    <row r="2463" spans="1:1" s="3" customFormat="1" x14ac:dyDescent="0.35">
      <c r="A2463" s="8"/>
    </row>
    <row r="2464" spans="1:1" s="3" customFormat="1" x14ac:dyDescent="0.35">
      <c r="A2464" s="8"/>
    </row>
    <row r="2465" spans="1:1" s="3" customFormat="1" x14ac:dyDescent="0.35">
      <c r="A2465" s="8"/>
    </row>
    <row r="2466" spans="1:1" s="3" customFormat="1" x14ac:dyDescent="0.35">
      <c r="A2466" s="8"/>
    </row>
    <row r="2467" spans="1:1" s="3" customFormat="1" x14ac:dyDescent="0.35">
      <c r="A2467" s="8"/>
    </row>
    <row r="2468" spans="1:1" s="3" customFormat="1" x14ac:dyDescent="0.35">
      <c r="A2468" s="8"/>
    </row>
    <row r="2469" spans="1:1" s="3" customFormat="1" x14ac:dyDescent="0.35">
      <c r="A2469" s="8"/>
    </row>
    <row r="2470" spans="1:1" s="3" customFormat="1" x14ac:dyDescent="0.35">
      <c r="A2470" s="8"/>
    </row>
    <row r="2471" spans="1:1" s="3" customFormat="1" x14ac:dyDescent="0.35">
      <c r="A2471" s="8"/>
    </row>
    <row r="2472" spans="1:1" s="3" customFormat="1" x14ac:dyDescent="0.35">
      <c r="A2472" s="8"/>
    </row>
    <row r="2473" spans="1:1" s="3" customFormat="1" x14ac:dyDescent="0.35">
      <c r="A2473" s="8"/>
    </row>
    <row r="2474" spans="1:1" s="3" customFormat="1" x14ac:dyDescent="0.35">
      <c r="A2474" s="8"/>
    </row>
    <row r="2475" spans="1:1" s="3" customFormat="1" x14ac:dyDescent="0.35">
      <c r="A2475" s="8"/>
    </row>
    <row r="2476" spans="1:1" s="3" customFormat="1" x14ac:dyDescent="0.35">
      <c r="A2476" s="8"/>
    </row>
    <row r="2477" spans="1:1" s="3" customFormat="1" x14ac:dyDescent="0.35">
      <c r="A2477" s="8"/>
    </row>
    <row r="2478" spans="1:1" s="3" customFormat="1" x14ac:dyDescent="0.35">
      <c r="A2478" s="8"/>
    </row>
    <row r="2479" spans="1:1" s="3" customFormat="1" x14ac:dyDescent="0.35">
      <c r="A2479" s="8"/>
    </row>
    <row r="2480" spans="1:1" s="3" customFormat="1" x14ac:dyDescent="0.35">
      <c r="A2480" s="8"/>
    </row>
    <row r="2481" spans="1:3" s="3" customFormat="1" x14ac:dyDescent="0.35">
      <c r="A2481" s="8"/>
    </row>
    <row r="2482" spans="1:3" s="3" customFormat="1" x14ac:dyDescent="0.35">
      <c r="A2482" s="8"/>
    </row>
    <row r="2483" spans="1:3" s="3" customFormat="1" x14ac:dyDescent="0.35">
      <c r="A2483" s="8"/>
    </row>
    <row r="2484" spans="1:3" s="3" customFormat="1" x14ac:dyDescent="0.35">
      <c r="A2484" s="8"/>
    </row>
    <row r="2485" spans="1:3" s="3" customFormat="1" x14ac:dyDescent="0.35">
      <c r="A2485" s="8"/>
    </row>
    <row r="2486" spans="1:3" s="3" customFormat="1" x14ac:dyDescent="0.35">
      <c r="A2486" s="8"/>
    </row>
    <row r="2487" spans="1:3" s="3" customFormat="1" x14ac:dyDescent="0.35">
      <c r="A2487" s="8"/>
    </row>
    <row r="2488" spans="1:3" s="3" customFormat="1" x14ac:dyDescent="0.35">
      <c r="A2488" s="8"/>
    </row>
    <row r="2489" spans="1:3" s="3" customFormat="1" x14ac:dyDescent="0.35">
      <c r="A2489" s="8"/>
    </row>
    <row r="2490" spans="1:3" s="3" customFormat="1" x14ac:dyDescent="0.35">
      <c r="A2490" s="8"/>
    </row>
    <row r="2491" spans="1:3" x14ac:dyDescent="0.35">
      <c r="A2491" s="8"/>
      <c r="B2491" s="3"/>
      <c r="C2491" s="3"/>
    </row>
    <row r="2492" spans="1:3" x14ac:dyDescent="0.35">
      <c r="A2492" s="8"/>
      <c r="B2492" s="3"/>
      <c r="C2492" s="3"/>
    </row>
    <row r="2493" spans="1:3" x14ac:dyDescent="0.35">
      <c r="A2493" s="8"/>
      <c r="B2493" s="3"/>
      <c r="C2493" s="3"/>
    </row>
    <row r="2494" spans="1:3" x14ac:dyDescent="0.35">
      <c r="A2494" s="8"/>
      <c r="B2494" s="3"/>
      <c r="C2494" s="3"/>
    </row>
  </sheetData>
  <sheetProtection selectLockedCells="1"/>
  <mergeCells count="15">
    <mergeCell ref="B20:C20"/>
    <mergeCell ref="A31:C31"/>
    <mergeCell ref="B2:C2"/>
    <mergeCell ref="B18:C18"/>
    <mergeCell ref="B30:C30"/>
    <mergeCell ref="A22:C22"/>
    <mergeCell ref="B23:C23"/>
    <mergeCell ref="B24:C24"/>
    <mergeCell ref="B25:C25"/>
    <mergeCell ref="B26:C26"/>
    <mergeCell ref="B27:C27"/>
    <mergeCell ref="B28:C28"/>
    <mergeCell ref="B29:C29"/>
    <mergeCell ref="B3:C3"/>
    <mergeCell ref="B19:C1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DC6990-C068-42E4-9452-33B0ACBF49BC}">
  <dimension ref="A1:F64"/>
  <sheetViews>
    <sheetView zoomScaleNormal="100" workbookViewId="0">
      <selection activeCell="C6" sqref="C6"/>
    </sheetView>
  </sheetViews>
  <sheetFormatPr defaultColWidth="8.7265625" defaultRowHeight="14.5" x14ac:dyDescent="0.35"/>
  <cols>
    <col min="1" max="1" width="3.453125" style="3" customWidth="1"/>
    <col min="2" max="2" width="66.81640625" style="3" customWidth="1"/>
    <col min="3" max="5" width="15.7265625" style="3" customWidth="1"/>
    <col min="6" max="6" width="54.7265625" style="3" customWidth="1"/>
    <col min="7" max="16384" width="8.7265625" style="3"/>
  </cols>
  <sheetData>
    <row r="1" spans="1:6" ht="16.149999999999999" customHeight="1" thickBot="1" x14ac:dyDescent="0.4">
      <c r="A1" s="153"/>
      <c r="B1" s="153" t="s">
        <v>118</v>
      </c>
      <c r="C1" s="154"/>
      <c r="D1" s="153"/>
      <c r="E1" s="153"/>
      <c r="F1" s="153"/>
    </row>
    <row r="2" spans="1:6" ht="44.5" customHeight="1" x14ac:dyDescent="0.35">
      <c r="A2" s="100"/>
      <c r="B2" s="566" t="s">
        <v>289</v>
      </c>
      <c r="C2" s="567"/>
      <c r="D2" s="567"/>
      <c r="E2" s="568"/>
      <c r="F2" s="155"/>
    </row>
    <row r="3" spans="1:6" x14ac:dyDescent="0.35">
      <c r="A3" s="115"/>
      <c r="B3" s="572" t="s">
        <v>159</v>
      </c>
      <c r="C3" s="573"/>
      <c r="D3" s="573"/>
      <c r="E3" s="574"/>
      <c r="F3" s="155"/>
    </row>
    <row r="4" spans="1:6" ht="15" thickBot="1" x14ac:dyDescent="0.4">
      <c r="A4" s="115"/>
      <c r="B4" s="278" t="s">
        <v>25</v>
      </c>
      <c r="C4" s="279" t="s">
        <v>26</v>
      </c>
      <c r="D4" s="279" t="s">
        <v>27</v>
      </c>
      <c r="E4" s="277" t="s">
        <v>28</v>
      </c>
      <c r="F4" s="155"/>
    </row>
    <row r="5" spans="1:6" ht="15" customHeight="1" x14ac:dyDescent="0.35">
      <c r="A5" s="116"/>
      <c r="B5" s="280" t="s">
        <v>160</v>
      </c>
      <c r="C5" s="117"/>
      <c r="D5" s="117"/>
      <c r="E5" s="118"/>
      <c r="F5" s="155"/>
    </row>
    <row r="6" spans="1:6" ht="15" customHeight="1" x14ac:dyDescent="0.35">
      <c r="A6" s="116"/>
      <c r="B6" s="302" t="s">
        <v>155</v>
      </c>
      <c r="C6" s="281"/>
      <c r="D6" s="227">
        <v>0</v>
      </c>
      <c r="E6" s="333">
        <f t="shared" ref="E6:E13" si="0">C6*D6</f>
        <v>0</v>
      </c>
      <c r="F6" s="155"/>
    </row>
    <row r="7" spans="1:6" ht="31" x14ac:dyDescent="0.35">
      <c r="A7" s="116"/>
      <c r="B7" s="301" t="s">
        <v>119</v>
      </c>
      <c r="C7" s="282"/>
      <c r="D7" s="227">
        <v>0</v>
      </c>
      <c r="E7" s="333">
        <f t="shared" si="0"/>
        <v>0</v>
      </c>
      <c r="F7" s="155"/>
    </row>
    <row r="8" spans="1:6" ht="15" customHeight="1" x14ac:dyDescent="0.35">
      <c r="A8" s="116"/>
      <c r="B8" s="250" t="s">
        <v>66</v>
      </c>
      <c r="C8" s="283"/>
      <c r="D8" s="227">
        <v>0</v>
      </c>
      <c r="E8" s="333">
        <f t="shared" si="0"/>
        <v>0</v>
      </c>
      <c r="F8" s="155"/>
    </row>
    <row r="9" spans="1:6" ht="15" customHeight="1" x14ac:dyDescent="0.35">
      <c r="A9" s="116"/>
      <c r="B9" s="250" t="s">
        <v>99</v>
      </c>
      <c r="C9" s="247"/>
      <c r="D9" s="227">
        <v>0</v>
      </c>
      <c r="E9" s="333">
        <f t="shared" si="0"/>
        <v>0</v>
      </c>
      <c r="F9" s="155"/>
    </row>
    <row r="10" spans="1:6" ht="15" customHeight="1" x14ac:dyDescent="0.35">
      <c r="A10" s="116"/>
      <c r="B10" s="341" t="s">
        <v>178</v>
      </c>
      <c r="C10" s="247"/>
      <c r="D10" s="227">
        <v>0</v>
      </c>
      <c r="E10" s="333">
        <f t="shared" si="0"/>
        <v>0</v>
      </c>
      <c r="F10" s="155"/>
    </row>
    <row r="11" spans="1:6" ht="15" customHeight="1" x14ac:dyDescent="0.35">
      <c r="A11" s="116"/>
      <c r="B11" s="328" t="s">
        <v>178</v>
      </c>
      <c r="C11" s="276"/>
      <c r="D11" s="227">
        <v>0</v>
      </c>
      <c r="E11" s="333">
        <f t="shared" si="0"/>
        <v>0</v>
      </c>
      <c r="F11" s="155"/>
    </row>
    <row r="12" spans="1:6" ht="15" customHeight="1" x14ac:dyDescent="0.35">
      <c r="A12" s="116"/>
      <c r="B12" s="328" t="s">
        <v>178</v>
      </c>
      <c r="C12" s="276"/>
      <c r="D12" s="227">
        <v>0</v>
      </c>
      <c r="E12" s="333">
        <f t="shared" si="0"/>
        <v>0</v>
      </c>
      <c r="F12" s="155"/>
    </row>
    <row r="13" spans="1:6" ht="15" customHeight="1" x14ac:dyDescent="0.35">
      <c r="A13" s="116"/>
      <c r="B13" s="328" t="s">
        <v>178</v>
      </c>
      <c r="C13" s="247"/>
      <c r="D13" s="227">
        <v>0</v>
      </c>
      <c r="E13" s="333">
        <f t="shared" si="0"/>
        <v>0</v>
      </c>
      <c r="F13" s="155"/>
    </row>
    <row r="14" spans="1:6" ht="15" customHeight="1" x14ac:dyDescent="0.35">
      <c r="A14" s="116"/>
      <c r="B14" s="249" t="s">
        <v>170</v>
      </c>
      <c r="C14" s="119"/>
      <c r="D14" s="120"/>
      <c r="E14" s="121"/>
      <c r="F14" s="155"/>
    </row>
    <row r="15" spans="1:6" ht="15" customHeight="1" x14ac:dyDescent="0.35">
      <c r="A15" s="116"/>
      <c r="B15" s="329" t="s">
        <v>34</v>
      </c>
      <c r="C15" s="186"/>
      <c r="D15" s="227">
        <v>0</v>
      </c>
      <c r="E15" s="335">
        <f t="shared" ref="E15:E26" si="1">C15*D15</f>
        <v>0</v>
      </c>
      <c r="F15" s="155"/>
    </row>
    <row r="16" spans="1:6" ht="15" customHeight="1" x14ac:dyDescent="0.35">
      <c r="A16" s="116"/>
      <c r="B16" s="329" t="s">
        <v>100</v>
      </c>
      <c r="C16" s="186"/>
      <c r="D16" s="227">
        <v>0</v>
      </c>
      <c r="E16" s="335">
        <f t="shared" si="1"/>
        <v>0</v>
      </c>
      <c r="F16" s="155"/>
    </row>
    <row r="17" spans="1:6" ht="15" customHeight="1" x14ac:dyDescent="0.35">
      <c r="A17" s="116"/>
      <c r="B17" s="329" t="s">
        <v>36</v>
      </c>
      <c r="C17" s="186"/>
      <c r="D17" s="227">
        <v>0</v>
      </c>
      <c r="E17" s="335">
        <f t="shared" si="1"/>
        <v>0</v>
      </c>
      <c r="F17" s="155"/>
    </row>
    <row r="18" spans="1:6" ht="15" customHeight="1" x14ac:dyDescent="0.35">
      <c r="A18" s="116"/>
      <c r="B18" s="329" t="s">
        <v>37</v>
      </c>
      <c r="C18" s="186"/>
      <c r="D18" s="227">
        <v>0</v>
      </c>
      <c r="E18" s="335">
        <f t="shared" si="1"/>
        <v>0</v>
      </c>
      <c r="F18" s="155"/>
    </row>
    <row r="19" spans="1:6" ht="15" customHeight="1" x14ac:dyDescent="0.35">
      <c r="A19" s="116"/>
      <c r="B19" s="329" t="s">
        <v>38</v>
      </c>
      <c r="C19" s="186"/>
      <c r="D19" s="227">
        <v>0</v>
      </c>
      <c r="E19" s="335">
        <f t="shared" si="1"/>
        <v>0</v>
      </c>
      <c r="F19" s="155"/>
    </row>
    <row r="20" spans="1:6" ht="15" customHeight="1" x14ac:dyDescent="0.35">
      <c r="A20" s="116"/>
      <c r="B20" s="329" t="s">
        <v>39</v>
      </c>
      <c r="C20" s="186"/>
      <c r="D20" s="227">
        <v>0</v>
      </c>
      <c r="E20" s="335">
        <f t="shared" ref="E20:E25" si="2">C20*D20</f>
        <v>0</v>
      </c>
      <c r="F20" s="155"/>
    </row>
    <row r="21" spans="1:6" ht="15" customHeight="1" x14ac:dyDescent="0.35">
      <c r="A21" s="116"/>
      <c r="B21" s="329" t="s">
        <v>120</v>
      </c>
      <c r="C21" s="186"/>
      <c r="D21" s="227">
        <v>0</v>
      </c>
      <c r="E21" s="335">
        <f t="shared" si="2"/>
        <v>0</v>
      </c>
      <c r="F21" s="155"/>
    </row>
    <row r="22" spans="1:6" ht="15" customHeight="1" x14ac:dyDescent="0.35">
      <c r="A22" s="116"/>
      <c r="B22" s="329" t="s">
        <v>121</v>
      </c>
      <c r="C22" s="186"/>
      <c r="D22" s="227">
        <v>0</v>
      </c>
      <c r="E22" s="335">
        <f t="shared" si="2"/>
        <v>0</v>
      </c>
      <c r="F22" s="155"/>
    </row>
    <row r="23" spans="1:6" ht="15" customHeight="1" x14ac:dyDescent="0.35">
      <c r="A23" s="116"/>
      <c r="B23" s="329" t="s">
        <v>122</v>
      </c>
      <c r="C23" s="186"/>
      <c r="D23" s="227">
        <v>0</v>
      </c>
      <c r="E23" s="335">
        <f t="shared" si="2"/>
        <v>0</v>
      </c>
      <c r="F23" s="155"/>
    </row>
    <row r="24" spans="1:6" ht="15" customHeight="1" x14ac:dyDescent="0.35">
      <c r="A24" s="116"/>
      <c r="B24" s="329" t="s">
        <v>123</v>
      </c>
      <c r="C24" s="186"/>
      <c r="D24" s="227">
        <v>0</v>
      </c>
      <c r="E24" s="335">
        <f t="shared" si="2"/>
        <v>0</v>
      </c>
      <c r="F24" s="155"/>
    </row>
    <row r="25" spans="1:6" ht="15" customHeight="1" x14ac:dyDescent="0.35">
      <c r="A25" s="116"/>
      <c r="B25" s="329" t="s">
        <v>124</v>
      </c>
      <c r="C25" s="186"/>
      <c r="D25" s="227">
        <v>0</v>
      </c>
      <c r="E25" s="335">
        <f t="shared" si="2"/>
        <v>0</v>
      </c>
      <c r="F25" s="155"/>
    </row>
    <row r="26" spans="1:6" ht="15" customHeight="1" x14ac:dyDescent="0.35">
      <c r="A26" s="116"/>
      <c r="B26" s="329" t="s">
        <v>125</v>
      </c>
      <c r="C26" s="186"/>
      <c r="D26" s="227">
        <v>0</v>
      </c>
      <c r="E26" s="335">
        <f t="shared" si="1"/>
        <v>0</v>
      </c>
      <c r="F26" s="155"/>
    </row>
    <row r="27" spans="1:6" ht="15" customHeight="1" x14ac:dyDescent="0.35">
      <c r="A27" s="116"/>
      <c r="B27" s="569" t="s">
        <v>161</v>
      </c>
      <c r="C27" s="570"/>
      <c r="D27" s="571"/>
      <c r="E27" s="122">
        <f>SUM(E6:E13)+SUM(E15:E26)</f>
        <v>0</v>
      </c>
      <c r="F27" s="155"/>
    </row>
    <row r="28" spans="1:6" ht="15" customHeight="1" x14ac:dyDescent="0.35">
      <c r="A28" s="116"/>
      <c r="B28" s="284" t="s">
        <v>158</v>
      </c>
      <c r="C28" s="124"/>
      <c r="D28" s="124"/>
      <c r="E28" s="125"/>
      <c r="F28" s="155"/>
    </row>
    <row r="29" spans="1:6" ht="29" x14ac:dyDescent="0.35">
      <c r="A29" s="116"/>
      <c r="B29" s="169" t="s">
        <v>156</v>
      </c>
      <c r="C29" s="185"/>
      <c r="D29" s="242">
        <v>0</v>
      </c>
      <c r="E29" s="336">
        <v>0</v>
      </c>
      <c r="F29" s="155"/>
    </row>
    <row r="30" spans="1:6" ht="15" customHeight="1" x14ac:dyDescent="0.35">
      <c r="A30" s="116"/>
      <c r="B30" s="169" t="s">
        <v>168</v>
      </c>
      <c r="C30" s="185"/>
      <c r="D30" s="242">
        <v>0</v>
      </c>
      <c r="E30" s="336">
        <v>0</v>
      </c>
      <c r="F30" s="155"/>
    </row>
    <row r="31" spans="1:6" ht="15" customHeight="1" x14ac:dyDescent="0.35">
      <c r="A31" s="116"/>
      <c r="B31" s="170" t="s">
        <v>169</v>
      </c>
      <c r="C31" s="185"/>
      <c r="D31" s="242">
        <v>0</v>
      </c>
      <c r="E31" s="336">
        <v>0</v>
      </c>
      <c r="F31" s="155"/>
    </row>
    <row r="32" spans="1:6" ht="15" customHeight="1" x14ac:dyDescent="0.35">
      <c r="A32" s="116"/>
      <c r="B32" s="327" t="s">
        <v>276</v>
      </c>
      <c r="C32" s="185"/>
      <c r="D32" s="242">
        <v>0</v>
      </c>
      <c r="E32" s="336">
        <v>0</v>
      </c>
      <c r="F32" s="165"/>
    </row>
    <row r="33" spans="1:6" ht="15" customHeight="1" x14ac:dyDescent="0.35">
      <c r="A33" s="116"/>
      <c r="B33" s="170" t="s">
        <v>276</v>
      </c>
      <c r="C33" s="185"/>
      <c r="D33" s="242">
        <v>0</v>
      </c>
      <c r="E33" s="336">
        <v>0</v>
      </c>
      <c r="F33" s="155"/>
    </row>
    <row r="34" spans="1:6" ht="15" customHeight="1" x14ac:dyDescent="0.35">
      <c r="A34" s="127"/>
      <c r="B34" s="170" t="s">
        <v>276</v>
      </c>
      <c r="C34" s="185"/>
      <c r="D34" s="242">
        <v>0</v>
      </c>
      <c r="E34" s="336">
        <v>0</v>
      </c>
      <c r="F34" s="155"/>
    </row>
    <row r="35" spans="1:6" ht="15" customHeight="1" x14ac:dyDescent="0.35">
      <c r="A35" s="116"/>
      <c r="B35" s="430" t="s">
        <v>162</v>
      </c>
      <c r="C35" s="431"/>
      <c r="D35" s="432"/>
      <c r="E35" s="244">
        <f>SUM(E29:E34)</f>
        <v>0</v>
      </c>
      <c r="F35" s="155"/>
    </row>
    <row r="36" spans="1:6" ht="15" customHeight="1" x14ac:dyDescent="0.35">
      <c r="A36" s="116"/>
      <c r="B36" s="182" t="s">
        <v>176</v>
      </c>
      <c r="C36" s="128"/>
      <c r="D36" s="120"/>
      <c r="E36" s="129"/>
      <c r="F36" s="155"/>
    </row>
    <row r="37" spans="1:6" ht="15" customHeight="1" x14ac:dyDescent="0.35">
      <c r="A37" s="116"/>
      <c r="B37" s="170" t="s">
        <v>276</v>
      </c>
      <c r="C37" s="185"/>
      <c r="D37" s="242">
        <v>0</v>
      </c>
      <c r="E37" s="336">
        <v>0</v>
      </c>
      <c r="F37" s="155"/>
    </row>
    <row r="38" spans="1:6" ht="15" customHeight="1" x14ac:dyDescent="0.35">
      <c r="A38" s="116"/>
      <c r="B38" s="170" t="s">
        <v>276</v>
      </c>
      <c r="C38" s="185"/>
      <c r="D38" s="242">
        <v>0</v>
      </c>
      <c r="E38" s="336">
        <v>0</v>
      </c>
      <c r="F38" s="155"/>
    </row>
    <row r="39" spans="1:6" ht="15" customHeight="1" x14ac:dyDescent="0.35">
      <c r="A39" s="116"/>
      <c r="B39" s="430" t="s">
        <v>163</v>
      </c>
      <c r="C39" s="431"/>
      <c r="D39" s="432"/>
      <c r="E39" s="244">
        <f>SUM(E37:E38)</f>
        <v>0</v>
      </c>
      <c r="F39" s="155"/>
    </row>
    <row r="40" spans="1:6" ht="15" customHeight="1" x14ac:dyDescent="0.35">
      <c r="A40" s="116"/>
      <c r="B40" s="182" t="s">
        <v>157</v>
      </c>
      <c r="C40" s="119"/>
      <c r="D40" s="120"/>
      <c r="E40" s="125"/>
      <c r="F40" s="155"/>
    </row>
    <row r="41" spans="1:6" ht="15" customHeight="1" x14ac:dyDescent="0.35">
      <c r="A41" s="116"/>
      <c r="B41" s="170" t="s">
        <v>276</v>
      </c>
      <c r="C41" s="185"/>
      <c r="D41" s="242">
        <v>0</v>
      </c>
      <c r="E41" s="336">
        <v>0</v>
      </c>
      <c r="F41" s="155"/>
    </row>
    <row r="42" spans="1:6" ht="15" customHeight="1" x14ac:dyDescent="0.35">
      <c r="A42" s="116"/>
      <c r="B42" s="170" t="s">
        <v>276</v>
      </c>
      <c r="C42" s="185"/>
      <c r="D42" s="242">
        <v>0</v>
      </c>
      <c r="E42" s="336">
        <v>0</v>
      </c>
      <c r="F42" s="155"/>
    </row>
    <row r="43" spans="1:6" ht="15" customHeight="1" x14ac:dyDescent="0.35">
      <c r="A43" s="116"/>
      <c r="B43" s="170" t="s">
        <v>276</v>
      </c>
      <c r="C43" s="185"/>
      <c r="D43" s="242">
        <v>0</v>
      </c>
      <c r="E43" s="336">
        <v>0</v>
      </c>
      <c r="F43" s="155"/>
    </row>
    <row r="44" spans="1:6" ht="15" customHeight="1" x14ac:dyDescent="0.35">
      <c r="A44" s="116"/>
      <c r="B44" s="430" t="s">
        <v>164</v>
      </c>
      <c r="C44" s="431"/>
      <c r="D44" s="432"/>
      <c r="E44" s="244">
        <f>SUM(E41:E43)</f>
        <v>0</v>
      </c>
      <c r="F44" s="155"/>
    </row>
    <row r="45" spans="1:6" ht="29" x14ac:dyDescent="0.35">
      <c r="A45" s="116"/>
      <c r="B45" s="182" t="s">
        <v>193</v>
      </c>
      <c r="C45" s="119"/>
      <c r="D45" s="120"/>
      <c r="E45" s="129"/>
      <c r="F45" s="155"/>
    </row>
    <row r="46" spans="1:6" ht="15" customHeight="1" x14ac:dyDescent="0.35">
      <c r="A46" s="116"/>
      <c r="B46" s="327" t="s">
        <v>177</v>
      </c>
      <c r="C46" s="185"/>
      <c r="D46" s="227">
        <v>0</v>
      </c>
      <c r="E46" s="340">
        <f>C46*D46</f>
        <v>0</v>
      </c>
      <c r="F46" s="155"/>
    </row>
    <row r="47" spans="1:6" ht="15" customHeight="1" x14ac:dyDescent="0.35">
      <c r="A47" s="116"/>
      <c r="B47" s="327" t="s">
        <v>177</v>
      </c>
      <c r="C47" s="185"/>
      <c r="D47" s="227">
        <v>0</v>
      </c>
      <c r="E47" s="340">
        <f t="shared" ref="E47:E48" si="3">C47*D47</f>
        <v>0</v>
      </c>
      <c r="F47" s="155"/>
    </row>
    <row r="48" spans="1:6" ht="15" customHeight="1" x14ac:dyDescent="0.35">
      <c r="A48" s="130"/>
      <c r="B48" s="327" t="s">
        <v>177</v>
      </c>
      <c r="C48" s="185"/>
      <c r="D48" s="227">
        <v>0</v>
      </c>
      <c r="E48" s="340">
        <f t="shared" si="3"/>
        <v>0</v>
      </c>
      <c r="F48" s="155"/>
    </row>
    <row r="49" spans="1:6" ht="15" customHeight="1" x14ac:dyDescent="0.35">
      <c r="A49" s="130"/>
      <c r="B49" s="430" t="s">
        <v>54</v>
      </c>
      <c r="C49" s="431"/>
      <c r="D49" s="432"/>
      <c r="E49" s="244">
        <f>SUM(E46:E48)</f>
        <v>0</v>
      </c>
      <c r="F49" s="155"/>
    </row>
    <row r="50" spans="1:6" ht="15" customHeight="1" thickBot="1" x14ac:dyDescent="0.4">
      <c r="A50" s="130"/>
      <c r="B50" s="538" t="s">
        <v>165</v>
      </c>
      <c r="C50" s="539"/>
      <c r="D50" s="540"/>
      <c r="E50" s="245">
        <f>E27+E35+E39+E44+E49</f>
        <v>0</v>
      </c>
      <c r="F50" s="155"/>
    </row>
    <row r="51" spans="1:6" ht="15.5" x14ac:dyDescent="0.35">
      <c r="A51" s="131"/>
      <c r="B51" s="529" t="s">
        <v>182</v>
      </c>
      <c r="C51" s="530"/>
      <c r="D51" s="530"/>
      <c r="E51" s="531"/>
      <c r="F51" s="155"/>
    </row>
    <row r="52" spans="1:6" ht="34.5" customHeight="1" x14ac:dyDescent="0.35">
      <c r="A52" s="131"/>
      <c r="B52" s="549" t="s">
        <v>183</v>
      </c>
      <c r="C52" s="550"/>
      <c r="D52" s="550"/>
      <c r="E52" s="551"/>
    </row>
    <row r="53" spans="1:6" ht="15.5" x14ac:dyDescent="0.35">
      <c r="A53" s="131"/>
      <c r="B53" s="563" t="s">
        <v>194</v>
      </c>
      <c r="C53" s="564"/>
      <c r="D53" s="564"/>
      <c r="E53" s="565"/>
    </row>
    <row r="54" spans="1:6" ht="16" customHeight="1" thickBot="1" x14ac:dyDescent="0.4">
      <c r="A54" s="131"/>
      <c r="B54" s="552" t="s">
        <v>274</v>
      </c>
      <c r="C54" s="553"/>
      <c r="D54" s="553"/>
      <c r="E54" s="554"/>
    </row>
    <row r="55" spans="1:6" ht="15" thickBot="1" x14ac:dyDescent="0.4">
      <c r="A55" s="132"/>
      <c r="B55" s="516"/>
      <c r="C55" s="516"/>
      <c r="D55" s="516"/>
      <c r="E55" s="28"/>
    </row>
    <row r="56" spans="1:6" ht="15" thickBot="1" x14ac:dyDescent="0.4">
      <c r="A56" s="475" t="s">
        <v>229</v>
      </c>
      <c r="B56" s="561"/>
      <c r="C56" s="561"/>
      <c r="D56" s="561"/>
      <c r="E56" s="562"/>
    </row>
    <row r="57" spans="1:6" ht="60.65" customHeight="1" x14ac:dyDescent="0.35">
      <c r="A57" s="253">
        <v>1</v>
      </c>
      <c r="B57" s="418"/>
      <c r="C57" s="418"/>
      <c r="D57" s="418"/>
      <c r="E57" s="419"/>
    </row>
    <row r="58" spans="1:6" ht="60.65" customHeight="1" x14ac:dyDescent="0.35">
      <c r="A58" s="254">
        <v>2</v>
      </c>
      <c r="B58" s="420"/>
      <c r="C58" s="420"/>
      <c r="D58" s="420"/>
      <c r="E58" s="421"/>
    </row>
    <row r="59" spans="1:6" ht="60.65" customHeight="1" x14ac:dyDescent="0.35">
      <c r="A59" s="254">
        <v>3</v>
      </c>
      <c r="B59" s="420"/>
      <c r="C59" s="420"/>
      <c r="D59" s="420"/>
      <c r="E59" s="421"/>
    </row>
    <row r="60" spans="1:6" ht="60.65" customHeight="1" x14ac:dyDescent="0.35">
      <c r="A60" s="254">
        <v>4</v>
      </c>
      <c r="B60" s="575"/>
      <c r="C60" s="575"/>
      <c r="D60" s="575"/>
      <c r="E60" s="576"/>
    </row>
    <row r="61" spans="1:6" ht="60.65" customHeight="1" x14ac:dyDescent="0.35">
      <c r="A61" s="254">
        <v>5</v>
      </c>
      <c r="B61" s="577"/>
      <c r="C61" s="578"/>
      <c r="D61" s="578"/>
      <c r="E61" s="579"/>
    </row>
    <row r="62" spans="1:6" ht="60.65" customHeight="1" x14ac:dyDescent="0.35">
      <c r="A62" s="254">
        <v>6</v>
      </c>
      <c r="B62" s="575"/>
      <c r="C62" s="575"/>
      <c r="D62" s="575"/>
      <c r="E62" s="576"/>
    </row>
    <row r="63" spans="1:6" ht="60.65" customHeight="1" thickBot="1" x14ac:dyDescent="0.4">
      <c r="A63" s="255">
        <v>7</v>
      </c>
      <c r="B63" s="580"/>
      <c r="C63" s="580"/>
      <c r="D63" s="580"/>
      <c r="E63" s="581"/>
    </row>
    <row r="64" spans="1:6" ht="15" thickBot="1" x14ac:dyDescent="0.4">
      <c r="A64" s="398"/>
      <c r="B64" s="399"/>
      <c r="C64" s="399"/>
      <c r="D64" s="399"/>
      <c r="E64" s="400"/>
    </row>
  </sheetData>
  <mergeCells count="22">
    <mergeCell ref="B59:E59"/>
    <mergeCell ref="B60:E60"/>
    <mergeCell ref="B61:E61"/>
    <mergeCell ref="B62:E62"/>
    <mergeCell ref="A64:E64"/>
    <mergeCell ref="B63:E63"/>
    <mergeCell ref="B49:D49"/>
    <mergeCell ref="B50:D50"/>
    <mergeCell ref="B51:E51"/>
    <mergeCell ref="B44:D44"/>
    <mergeCell ref="B2:E2"/>
    <mergeCell ref="B27:D27"/>
    <mergeCell ref="B3:E3"/>
    <mergeCell ref="B35:D35"/>
    <mergeCell ref="B39:D39"/>
    <mergeCell ref="B58:E58"/>
    <mergeCell ref="B57:E57"/>
    <mergeCell ref="B52:E52"/>
    <mergeCell ref="B55:D55"/>
    <mergeCell ref="A56:E56"/>
    <mergeCell ref="B53:E53"/>
    <mergeCell ref="B54:E54"/>
  </mergeCells>
  <phoneticPr fontId="20" type="noConversion"/>
  <pageMargins left="0.7" right="0.7" top="0.75" bottom="0.75" header="0.3" footer="0.3"/>
  <pageSetup orientation="portrait" horizontalDpi="4294967293" verticalDpi="4294967293"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31704F-9583-4588-9F01-2CE109B87006}">
  <dimension ref="A1:F44"/>
  <sheetViews>
    <sheetView workbookViewId="0">
      <selection activeCell="C6" sqref="C6"/>
    </sheetView>
  </sheetViews>
  <sheetFormatPr defaultColWidth="8.7265625" defaultRowHeight="14.5" x14ac:dyDescent="0.35"/>
  <cols>
    <col min="1" max="1" width="2.7265625" style="99" customWidth="1"/>
    <col min="2" max="2" width="68.7265625" style="99" customWidth="1"/>
    <col min="3" max="5" width="15.7265625" style="99" customWidth="1"/>
    <col min="6" max="6" width="44.7265625" style="99" customWidth="1"/>
    <col min="7" max="16384" width="8.7265625" style="99"/>
  </cols>
  <sheetData>
    <row r="1" spans="1:6" ht="15" thickBot="1" x14ac:dyDescent="0.4">
      <c r="A1" s="162"/>
      <c r="B1" s="162"/>
      <c r="C1" s="164"/>
      <c r="D1" s="162"/>
      <c r="E1" s="162"/>
      <c r="F1" s="162"/>
    </row>
    <row r="2" spans="1:6" ht="44.5" customHeight="1" x14ac:dyDescent="0.35">
      <c r="A2" s="100"/>
      <c r="B2" s="566" t="s">
        <v>289</v>
      </c>
      <c r="C2" s="567"/>
      <c r="D2" s="567"/>
      <c r="E2" s="568"/>
      <c r="F2" s="161"/>
    </row>
    <row r="3" spans="1:6" x14ac:dyDescent="0.35">
      <c r="A3" s="101"/>
      <c r="B3" s="532" t="s">
        <v>166</v>
      </c>
      <c r="C3" s="533"/>
      <c r="D3" s="533"/>
      <c r="E3" s="534"/>
      <c r="F3" s="161"/>
    </row>
    <row r="4" spans="1:6" ht="30.4" customHeight="1" thickBot="1" x14ac:dyDescent="0.4">
      <c r="A4" s="103"/>
      <c r="B4" s="290" t="s">
        <v>25</v>
      </c>
      <c r="C4" s="290" t="s">
        <v>76</v>
      </c>
      <c r="D4" s="290" t="s">
        <v>77</v>
      </c>
      <c r="E4" s="290" t="s">
        <v>78</v>
      </c>
      <c r="F4" s="163"/>
    </row>
    <row r="5" spans="1:6" ht="15" customHeight="1" x14ac:dyDescent="0.35">
      <c r="A5" s="105"/>
      <c r="B5" s="193" t="s">
        <v>79</v>
      </c>
      <c r="C5" s="287"/>
      <c r="D5" s="288"/>
      <c r="E5" s="289"/>
      <c r="F5" s="163"/>
    </row>
    <row r="6" spans="1:6" ht="15" customHeight="1" x14ac:dyDescent="0.35">
      <c r="A6" s="98"/>
      <c r="B6" s="169" t="s">
        <v>84</v>
      </c>
      <c r="C6" s="285">
        <v>0</v>
      </c>
      <c r="D6" s="286">
        <v>0</v>
      </c>
      <c r="E6" s="342">
        <f>C6+D6</f>
        <v>0</v>
      </c>
      <c r="F6" s="161"/>
    </row>
    <row r="7" spans="1:6" ht="15" customHeight="1" x14ac:dyDescent="0.35">
      <c r="A7" s="98"/>
      <c r="B7" s="345" t="s">
        <v>276</v>
      </c>
      <c r="C7" s="285">
        <v>0</v>
      </c>
      <c r="D7" s="286">
        <v>0</v>
      </c>
      <c r="E7" s="342">
        <f t="shared" ref="E7:E9" si="0">C7+D7</f>
        <v>0</v>
      </c>
      <c r="F7" s="163"/>
    </row>
    <row r="8" spans="1:6" ht="15" customHeight="1" x14ac:dyDescent="0.35">
      <c r="A8" s="98"/>
      <c r="B8" s="170" t="s">
        <v>276</v>
      </c>
      <c r="C8" s="285">
        <v>0</v>
      </c>
      <c r="D8" s="286">
        <v>0</v>
      </c>
      <c r="E8" s="342">
        <f t="shared" si="0"/>
        <v>0</v>
      </c>
      <c r="F8" s="163"/>
    </row>
    <row r="9" spans="1:6" ht="15" customHeight="1" x14ac:dyDescent="0.35">
      <c r="A9" s="98"/>
      <c r="B9" s="170" t="s">
        <v>276</v>
      </c>
      <c r="C9" s="285">
        <v>0</v>
      </c>
      <c r="D9" s="286">
        <v>0</v>
      </c>
      <c r="E9" s="342">
        <f t="shared" si="0"/>
        <v>0</v>
      </c>
      <c r="F9" s="163"/>
    </row>
    <row r="10" spans="1:6" ht="15" customHeight="1" x14ac:dyDescent="0.35">
      <c r="A10" s="138"/>
      <c r="B10" s="108"/>
      <c r="C10" s="156" t="s">
        <v>85</v>
      </c>
      <c r="D10" s="139" t="s">
        <v>171</v>
      </c>
      <c r="E10" s="109" t="s">
        <v>28</v>
      </c>
      <c r="F10" s="161"/>
    </row>
    <row r="11" spans="1:6" ht="15" customHeight="1" x14ac:dyDescent="0.35">
      <c r="A11" s="98"/>
      <c r="B11" s="108" t="s">
        <v>86</v>
      </c>
      <c r="C11" s="156">
        <f>SUM(C6:C9)</f>
        <v>0</v>
      </c>
      <c r="D11" s="156">
        <f>SUM(D6:D9)</f>
        <v>0</v>
      </c>
      <c r="E11" s="109">
        <f>SUM(E6:E9)</f>
        <v>0</v>
      </c>
      <c r="F11" s="161"/>
    </row>
    <row r="12" spans="1:6" ht="15" customHeight="1" x14ac:dyDescent="0.35">
      <c r="A12" s="98"/>
      <c r="B12" s="347"/>
      <c r="C12" s="152"/>
      <c r="D12" s="160"/>
      <c r="E12" s="140"/>
      <c r="F12" s="161"/>
    </row>
    <row r="13" spans="1:6" ht="29" x14ac:dyDescent="0.35">
      <c r="A13" s="98"/>
      <c r="B13" s="182" t="s">
        <v>192</v>
      </c>
      <c r="C13" s="119" t="s">
        <v>76</v>
      </c>
      <c r="D13" s="141" t="s">
        <v>77</v>
      </c>
      <c r="E13" s="142" t="s">
        <v>78</v>
      </c>
      <c r="F13" s="161"/>
    </row>
    <row r="14" spans="1:6" ht="15" customHeight="1" x14ac:dyDescent="0.35">
      <c r="A14" s="98"/>
      <c r="B14" s="326" t="s">
        <v>177</v>
      </c>
      <c r="C14" s="242">
        <v>0</v>
      </c>
      <c r="D14" s="242">
        <v>0</v>
      </c>
      <c r="E14" s="339">
        <f>D14+C14</f>
        <v>0</v>
      </c>
      <c r="F14" s="161"/>
    </row>
    <row r="15" spans="1:6" ht="15" customHeight="1" x14ac:dyDescent="0.35">
      <c r="A15" s="98"/>
      <c r="B15" s="326" t="s">
        <v>177</v>
      </c>
      <c r="C15" s="242">
        <v>0</v>
      </c>
      <c r="D15" s="242">
        <v>0</v>
      </c>
      <c r="E15" s="339">
        <f t="shared" ref="E15:E19" si="1">D15+C15</f>
        <v>0</v>
      </c>
      <c r="F15" s="161"/>
    </row>
    <row r="16" spans="1:6" ht="15" customHeight="1" x14ac:dyDescent="0.35">
      <c r="A16" s="98"/>
      <c r="B16" s="326" t="s">
        <v>177</v>
      </c>
      <c r="C16" s="242">
        <v>0</v>
      </c>
      <c r="D16" s="242">
        <v>0</v>
      </c>
      <c r="E16" s="339">
        <f t="shared" si="1"/>
        <v>0</v>
      </c>
      <c r="F16" s="161"/>
    </row>
    <row r="17" spans="1:6" ht="15" customHeight="1" x14ac:dyDescent="0.35">
      <c r="A17" s="98"/>
      <c r="B17" s="326" t="s">
        <v>177</v>
      </c>
      <c r="C17" s="242">
        <v>0</v>
      </c>
      <c r="D17" s="242">
        <v>0</v>
      </c>
      <c r="E17" s="339">
        <f t="shared" ref="E17:E18" si="2">D17+C17</f>
        <v>0</v>
      </c>
      <c r="F17" s="161"/>
    </row>
    <row r="18" spans="1:6" ht="15" customHeight="1" x14ac:dyDescent="0.35">
      <c r="A18" s="98"/>
      <c r="B18" s="326" t="s">
        <v>177</v>
      </c>
      <c r="C18" s="242">
        <v>0</v>
      </c>
      <c r="D18" s="242">
        <v>0</v>
      </c>
      <c r="E18" s="339">
        <f t="shared" si="2"/>
        <v>0</v>
      </c>
      <c r="F18" s="161"/>
    </row>
    <row r="19" spans="1:6" ht="15" customHeight="1" x14ac:dyDescent="0.35">
      <c r="A19" s="98"/>
      <c r="B19" s="326" t="s">
        <v>177</v>
      </c>
      <c r="C19" s="242">
        <v>0</v>
      </c>
      <c r="D19" s="242">
        <v>0</v>
      </c>
      <c r="E19" s="339">
        <f t="shared" si="1"/>
        <v>0</v>
      </c>
      <c r="F19" s="161"/>
    </row>
    <row r="20" spans="1:6" ht="15" customHeight="1" x14ac:dyDescent="0.35">
      <c r="A20" s="138"/>
      <c r="B20" s="585" t="s">
        <v>115</v>
      </c>
      <c r="C20" s="586"/>
      <c r="D20" s="586"/>
      <c r="E20" s="348">
        <f>SUM(E14:E19)</f>
        <v>0</v>
      </c>
      <c r="F20" s="161"/>
    </row>
    <row r="21" spans="1:6" ht="15" customHeight="1" x14ac:dyDescent="0.35">
      <c r="A21" s="98"/>
      <c r="B21" s="108" t="s">
        <v>116</v>
      </c>
      <c r="C21" s="157">
        <f>SUM(C14:C20)</f>
        <v>0</v>
      </c>
      <c r="D21" s="157">
        <f>SUM(D14:D20)</f>
        <v>0</v>
      </c>
      <c r="E21" s="158">
        <f>SUM(E14:E20)</f>
        <v>0</v>
      </c>
      <c r="F21" s="161"/>
    </row>
    <row r="22" spans="1:6" ht="34.5" customHeight="1" x14ac:dyDescent="0.35">
      <c r="A22" s="176"/>
      <c r="B22" s="587" t="s">
        <v>180</v>
      </c>
      <c r="C22" s="588"/>
      <c r="D22" s="588"/>
      <c r="E22" s="589"/>
      <c r="F22" s="161"/>
    </row>
    <row r="23" spans="1:6" ht="36" customHeight="1" x14ac:dyDescent="0.35">
      <c r="A23" s="176"/>
      <c r="B23" s="563" t="s">
        <v>181</v>
      </c>
      <c r="C23" s="564"/>
      <c r="D23" s="564"/>
      <c r="E23" s="565"/>
      <c r="F23" s="161"/>
    </row>
    <row r="24" spans="1:6" ht="15.5" x14ac:dyDescent="0.35">
      <c r="A24" s="176"/>
      <c r="B24" s="563" t="s">
        <v>194</v>
      </c>
      <c r="C24" s="564"/>
      <c r="D24" s="564"/>
      <c r="E24" s="565"/>
      <c r="F24" s="161"/>
    </row>
    <row r="25" spans="1:6" ht="16" thickBot="1" x14ac:dyDescent="0.4">
      <c r="A25" s="176"/>
      <c r="B25" s="552" t="s">
        <v>274</v>
      </c>
      <c r="C25" s="553"/>
      <c r="D25" s="553"/>
      <c r="E25" s="554"/>
      <c r="F25" s="161"/>
    </row>
    <row r="26" spans="1:6" ht="15" thickBot="1" x14ac:dyDescent="0.4">
      <c r="A26" s="98"/>
      <c r="B26" s="542"/>
      <c r="C26" s="542"/>
      <c r="D26" s="542"/>
    </row>
    <row r="27" spans="1:6" ht="15" thickBot="1" x14ac:dyDescent="0.4">
      <c r="A27" s="590" t="s">
        <v>167</v>
      </c>
      <c r="B27" s="591"/>
      <c r="C27" s="591"/>
      <c r="D27" s="591"/>
      <c r="E27" s="592"/>
    </row>
    <row r="28" spans="1:6" ht="61" customHeight="1" x14ac:dyDescent="0.35">
      <c r="A28" s="272">
        <v>1</v>
      </c>
      <c r="B28" s="593"/>
      <c r="C28" s="594"/>
      <c r="D28" s="594"/>
      <c r="E28" s="595"/>
    </row>
    <row r="29" spans="1:6" ht="61" customHeight="1" x14ac:dyDescent="0.35">
      <c r="A29" s="113">
        <v>2</v>
      </c>
      <c r="B29" s="582"/>
      <c r="C29" s="583"/>
      <c r="D29" s="583"/>
      <c r="E29" s="584"/>
    </row>
    <row r="30" spans="1:6" ht="60.65" customHeight="1" x14ac:dyDescent="0.35">
      <c r="A30" s="113">
        <v>3</v>
      </c>
      <c r="B30" s="582"/>
      <c r="C30" s="583"/>
      <c r="D30" s="583"/>
      <c r="E30" s="584"/>
    </row>
    <row r="31" spans="1:6" ht="61" customHeight="1" x14ac:dyDescent="0.35">
      <c r="A31" s="113">
        <v>4</v>
      </c>
      <c r="B31" s="582"/>
      <c r="C31" s="583"/>
      <c r="D31" s="583"/>
      <c r="E31" s="584"/>
    </row>
    <row r="32" spans="1:6" ht="61" customHeight="1" x14ac:dyDescent="0.35">
      <c r="A32" s="113">
        <v>5</v>
      </c>
      <c r="B32" s="582"/>
      <c r="C32" s="583"/>
      <c r="D32" s="583"/>
      <c r="E32" s="584"/>
    </row>
    <row r="33" spans="1:5" ht="60.65" customHeight="1" x14ac:dyDescent="0.35">
      <c r="A33" s="113">
        <v>6</v>
      </c>
      <c r="B33" s="582"/>
      <c r="C33" s="583"/>
      <c r="D33" s="583"/>
      <c r="E33" s="584"/>
    </row>
    <row r="34" spans="1:5" ht="61" customHeight="1" x14ac:dyDescent="0.35">
      <c r="A34" s="113">
        <v>7</v>
      </c>
      <c r="B34" s="582"/>
      <c r="C34" s="583"/>
      <c r="D34" s="583"/>
      <c r="E34" s="584"/>
    </row>
    <row r="35" spans="1:5" ht="61" customHeight="1" x14ac:dyDescent="0.35">
      <c r="A35" s="113">
        <v>8</v>
      </c>
      <c r="B35" s="582"/>
      <c r="C35" s="583"/>
      <c r="D35" s="583"/>
      <c r="E35" s="584"/>
    </row>
    <row r="36" spans="1:5" ht="61" customHeight="1" x14ac:dyDescent="0.35">
      <c r="A36" s="113">
        <v>9</v>
      </c>
      <c r="B36" s="582"/>
      <c r="C36" s="583"/>
      <c r="D36" s="583"/>
      <c r="E36" s="584"/>
    </row>
    <row r="37" spans="1:5" ht="61" customHeight="1" x14ac:dyDescent="0.35">
      <c r="A37" s="113">
        <v>10</v>
      </c>
      <c r="B37" s="582"/>
      <c r="C37" s="583"/>
      <c r="D37" s="583"/>
      <c r="E37" s="584"/>
    </row>
    <row r="38" spans="1:5" ht="61" customHeight="1" x14ac:dyDescent="0.35">
      <c r="A38" s="113">
        <v>11</v>
      </c>
      <c r="B38" s="582"/>
      <c r="C38" s="583"/>
      <c r="D38" s="583"/>
      <c r="E38" s="584"/>
    </row>
    <row r="39" spans="1:5" ht="61" customHeight="1" x14ac:dyDescent="0.35">
      <c r="A39" s="113">
        <v>12</v>
      </c>
      <c r="B39" s="582"/>
      <c r="C39" s="583"/>
      <c r="D39" s="583"/>
      <c r="E39" s="584"/>
    </row>
    <row r="40" spans="1:5" ht="61" customHeight="1" x14ac:dyDescent="0.35">
      <c r="A40" s="113">
        <v>13</v>
      </c>
      <c r="B40" s="582"/>
      <c r="C40" s="583"/>
      <c r="D40" s="583"/>
      <c r="E40" s="584"/>
    </row>
    <row r="41" spans="1:5" ht="61" customHeight="1" x14ac:dyDescent="0.35">
      <c r="A41" s="113">
        <v>14</v>
      </c>
      <c r="B41" s="582"/>
      <c r="C41" s="583"/>
      <c r="D41" s="583"/>
      <c r="E41" s="584"/>
    </row>
    <row r="42" spans="1:5" ht="61" customHeight="1" x14ac:dyDescent="0.35">
      <c r="A42" s="113">
        <v>15</v>
      </c>
      <c r="B42" s="582"/>
      <c r="C42" s="583"/>
      <c r="D42" s="583"/>
      <c r="E42" s="584"/>
    </row>
    <row r="43" spans="1:5" ht="61" customHeight="1" thickBot="1" x14ac:dyDescent="0.4">
      <c r="A43" s="239">
        <v>16</v>
      </c>
      <c r="B43" s="596"/>
      <c r="C43" s="597"/>
      <c r="D43" s="597"/>
      <c r="E43" s="598"/>
    </row>
    <row r="44" spans="1:5" ht="15" thickBot="1" x14ac:dyDescent="0.4">
      <c r="A44" s="398"/>
      <c r="B44" s="399"/>
      <c r="C44" s="399"/>
      <c r="D44" s="399"/>
      <c r="E44" s="400"/>
    </row>
  </sheetData>
  <mergeCells count="26">
    <mergeCell ref="B33:E33"/>
    <mergeCell ref="B34:E34"/>
    <mergeCell ref="B40:E40"/>
    <mergeCell ref="B41:E41"/>
    <mergeCell ref="B42:E42"/>
    <mergeCell ref="B35:E35"/>
    <mergeCell ref="B36:E36"/>
    <mergeCell ref="B37:E37"/>
    <mergeCell ref="B38:E38"/>
    <mergeCell ref="B39:E39"/>
    <mergeCell ref="B24:E24"/>
    <mergeCell ref="B25:E25"/>
    <mergeCell ref="A44:E44"/>
    <mergeCell ref="B31:E31"/>
    <mergeCell ref="B2:E2"/>
    <mergeCell ref="B3:E3"/>
    <mergeCell ref="B20:D20"/>
    <mergeCell ref="B22:E22"/>
    <mergeCell ref="B23:E23"/>
    <mergeCell ref="B26:D26"/>
    <mergeCell ref="A27:E27"/>
    <mergeCell ref="B28:E28"/>
    <mergeCell ref="B29:E29"/>
    <mergeCell ref="B30:E30"/>
    <mergeCell ref="B43:E43"/>
    <mergeCell ref="B32:E3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647972-872D-4294-A959-E1A42AFF5073}">
  <dimension ref="A1:C29"/>
  <sheetViews>
    <sheetView workbookViewId="0">
      <selection activeCell="C6" sqref="C6"/>
    </sheetView>
  </sheetViews>
  <sheetFormatPr defaultColWidth="8.7265625" defaultRowHeight="14.5" x14ac:dyDescent="0.35"/>
  <cols>
    <col min="1" max="1" width="3.7265625" style="3" customWidth="1"/>
    <col min="2" max="2" width="52.7265625" style="3" customWidth="1"/>
    <col min="3" max="3" width="48.7265625" style="3" customWidth="1"/>
    <col min="4" max="16384" width="8.7265625" style="3"/>
  </cols>
  <sheetData>
    <row r="1" spans="1:3" ht="15" thickBot="1" x14ac:dyDescent="0.4">
      <c r="A1" s="8"/>
    </row>
    <row r="2" spans="1:3" ht="44.5" customHeight="1" x14ac:dyDescent="0.35">
      <c r="A2" s="11"/>
      <c r="B2" s="566" t="s">
        <v>289</v>
      </c>
      <c r="C2" s="599"/>
    </row>
    <row r="3" spans="1:3" ht="15.5" x14ac:dyDescent="0.35">
      <c r="A3" s="22"/>
      <c r="B3" s="448" t="s">
        <v>239</v>
      </c>
      <c r="C3" s="450"/>
    </row>
    <row r="4" spans="1:3" ht="15" thickBot="1" x14ac:dyDescent="0.4">
      <c r="A4" s="15"/>
      <c r="B4" s="293" t="s">
        <v>25</v>
      </c>
      <c r="C4" s="293" t="s">
        <v>27</v>
      </c>
    </row>
    <row r="5" spans="1:3" x14ac:dyDescent="0.35">
      <c r="A5" s="17"/>
      <c r="B5" s="291" t="s">
        <v>88</v>
      </c>
      <c r="C5" s="292" t="s">
        <v>89</v>
      </c>
    </row>
    <row r="6" spans="1:3" x14ac:dyDescent="0.35">
      <c r="A6" s="6"/>
      <c r="B6" s="66" t="s">
        <v>90</v>
      </c>
      <c r="C6" s="294">
        <v>0</v>
      </c>
    </row>
    <row r="7" spans="1:3" x14ac:dyDescent="0.35">
      <c r="A7" s="6"/>
      <c r="B7" s="66" t="s">
        <v>91</v>
      </c>
      <c r="C7" s="294">
        <v>0</v>
      </c>
    </row>
    <row r="8" spans="1:3" x14ac:dyDescent="0.35">
      <c r="A8" s="6"/>
      <c r="B8" s="66" t="s">
        <v>92</v>
      </c>
      <c r="C8" s="294">
        <v>0</v>
      </c>
    </row>
    <row r="9" spans="1:3" x14ac:dyDescent="0.35">
      <c r="A9" s="6"/>
      <c r="B9" s="66" t="s">
        <v>93</v>
      </c>
      <c r="C9" s="294">
        <v>0</v>
      </c>
    </row>
    <row r="10" spans="1:3" x14ac:dyDescent="0.35">
      <c r="A10" s="8"/>
      <c r="B10" s="71" t="s">
        <v>137</v>
      </c>
      <c r="C10" s="294">
        <v>0</v>
      </c>
    </row>
    <row r="11" spans="1:3" ht="29" x14ac:dyDescent="0.35">
      <c r="A11" s="16"/>
      <c r="B11" s="209" t="s">
        <v>179</v>
      </c>
      <c r="C11" s="159"/>
    </row>
    <row r="12" spans="1:3" x14ac:dyDescent="0.35">
      <c r="A12" s="6"/>
      <c r="B12" s="326" t="s">
        <v>177</v>
      </c>
      <c r="C12" s="294">
        <v>0</v>
      </c>
    </row>
    <row r="13" spans="1:3" x14ac:dyDescent="0.35">
      <c r="A13" s="6"/>
      <c r="B13" s="326" t="s">
        <v>177</v>
      </c>
      <c r="C13" s="294">
        <v>0</v>
      </c>
    </row>
    <row r="14" spans="1:3" x14ac:dyDescent="0.35">
      <c r="A14" s="6"/>
      <c r="B14" s="326" t="s">
        <v>177</v>
      </c>
      <c r="C14" s="294">
        <v>0</v>
      </c>
    </row>
    <row r="15" spans="1:3" ht="15" thickBot="1" x14ac:dyDescent="0.4">
      <c r="A15" s="23"/>
      <c r="B15" s="349" t="s">
        <v>283</v>
      </c>
      <c r="C15" s="69">
        <f>SUM(C6:C10)+SUM(C12:C14)</f>
        <v>0</v>
      </c>
    </row>
    <row r="16" spans="1:3" ht="31.5" customHeight="1" x14ac:dyDescent="0.35">
      <c r="A16" s="24"/>
      <c r="B16" s="557" t="s">
        <v>95</v>
      </c>
      <c r="C16" s="603"/>
    </row>
    <row r="17" spans="1:3" ht="31.5" customHeight="1" x14ac:dyDescent="0.35">
      <c r="A17" s="24"/>
      <c r="B17" s="549" t="s">
        <v>260</v>
      </c>
      <c r="C17" s="551"/>
    </row>
    <row r="18" spans="1:3" ht="32.15" customHeight="1" thickBot="1" x14ac:dyDescent="0.4">
      <c r="A18" s="24"/>
      <c r="B18" s="552" t="s">
        <v>274</v>
      </c>
      <c r="C18" s="554"/>
    </row>
    <row r="19" spans="1:3" ht="15" customHeight="1" thickBot="1" x14ac:dyDescent="0.4">
      <c r="A19" s="24"/>
      <c r="B19" s="25"/>
      <c r="C19" s="25"/>
    </row>
    <row r="20" spans="1:3" ht="15" thickBot="1" x14ac:dyDescent="0.4">
      <c r="A20" s="604" t="s">
        <v>240</v>
      </c>
      <c r="B20" s="605"/>
      <c r="C20" s="606"/>
    </row>
    <row r="21" spans="1:3" ht="61" customHeight="1" x14ac:dyDescent="0.35">
      <c r="A21" s="18">
        <v>1</v>
      </c>
      <c r="B21" s="509"/>
      <c r="C21" s="510"/>
    </row>
    <row r="22" spans="1:3" ht="61" customHeight="1" x14ac:dyDescent="0.35">
      <c r="A22" s="19">
        <v>2</v>
      </c>
      <c r="B22" s="511"/>
      <c r="C22" s="512"/>
    </row>
    <row r="23" spans="1:3" ht="61" customHeight="1" x14ac:dyDescent="0.35">
      <c r="A23" s="19">
        <v>3</v>
      </c>
      <c r="B23" s="511"/>
      <c r="C23" s="512"/>
    </row>
    <row r="24" spans="1:3" ht="61" customHeight="1" x14ac:dyDescent="0.35">
      <c r="A24" s="19">
        <v>4</v>
      </c>
      <c r="B24" s="511"/>
      <c r="C24" s="512"/>
    </row>
    <row r="25" spans="1:3" ht="61" customHeight="1" x14ac:dyDescent="0.35">
      <c r="A25" s="19">
        <v>5</v>
      </c>
      <c r="B25" s="511"/>
      <c r="C25" s="512"/>
    </row>
    <row r="26" spans="1:3" ht="61" customHeight="1" x14ac:dyDescent="0.35">
      <c r="A26" s="19">
        <v>6</v>
      </c>
      <c r="B26" s="511"/>
      <c r="C26" s="512"/>
    </row>
    <row r="27" spans="1:3" ht="61" customHeight="1" x14ac:dyDescent="0.35">
      <c r="A27" s="19">
        <v>7</v>
      </c>
      <c r="B27" s="511"/>
      <c r="C27" s="512"/>
    </row>
    <row r="28" spans="1:3" ht="61" customHeight="1" x14ac:dyDescent="0.35">
      <c r="A28" s="151">
        <v>8</v>
      </c>
      <c r="B28" s="607"/>
      <c r="C28" s="608"/>
    </row>
    <row r="29" spans="1:3" ht="15" thickBot="1" x14ac:dyDescent="0.4">
      <c r="A29" s="600"/>
      <c r="B29" s="601"/>
      <c r="C29" s="602"/>
    </row>
  </sheetData>
  <mergeCells count="15">
    <mergeCell ref="B2:C2"/>
    <mergeCell ref="A29:C29"/>
    <mergeCell ref="B22:C22"/>
    <mergeCell ref="B23:C23"/>
    <mergeCell ref="B3:C3"/>
    <mergeCell ref="B16:C16"/>
    <mergeCell ref="A20:C20"/>
    <mergeCell ref="B21:C21"/>
    <mergeCell ref="B24:C24"/>
    <mergeCell ref="B25:C25"/>
    <mergeCell ref="B26:C26"/>
    <mergeCell ref="B27:C27"/>
    <mergeCell ref="B28:C28"/>
    <mergeCell ref="B17:C17"/>
    <mergeCell ref="B18:C18"/>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3A4A5B-2D5F-4032-919F-2748EFDA6C42}">
  <sheetPr>
    <pageSetUpPr autoPageBreaks="0"/>
  </sheetPr>
  <dimension ref="A1:JE874"/>
  <sheetViews>
    <sheetView showGridLines="0" showWhiteSpace="0" zoomScaleNormal="100" workbookViewId="0">
      <selection activeCell="C6" sqref="C6"/>
    </sheetView>
  </sheetViews>
  <sheetFormatPr defaultColWidth="0" defaultRowHeight="14.25" customHeight="1" zeroHeight="1" x14ac:dyDescent="0.3"/>
  <cols>
    <col min="1" max="1" width="3.453125" style="1" customWidth="1"/>
    <col min="2" max="2" width="65.453125" style="1" customWidth="1"/>
    <col min="3" max="3" width="15.54296875" style="1" customWidth="1"/>
    <col min="4" max="4" width="15.54296875" style="181" customWidth="1"/>
    <col min="5" max="5" width="15.54296875" style="42" customWidth="1"/>
    <col min="6" max="265" width="0" style="9" hidden="1" customWidth="1"/>
    <col min="266" max="16384" width="9.453125" style="1" hidden="1"/>
  </cols>
  <sheetData>
    <row r="1" spans="1:9" s="9" customFormat="1" ht="14.5" thickBot="1" x14ac:dyDescent="0.35">
      <c r="D1" s="41"/>
      <c r="E1" s="41"/>
    </row>
    <row r="2" spans="1:9" s="9" customFormat="1" ht="44.15" customHeight="1" x14ac:dyDescent="0.3">
      <c r="A2" s="11"/>
      <c r="B2" s="609" t="s">
        <v>289</v>
      </c>
      <c r="C2" s="610"/>
      <c r="D2" s="610"/>
      <c r="E2" s="611"/>
    </row>
    <row r="3" spans="1:9" s="9" customFormat="1" ht="37" customHeight="1" x14ac:dyDescent="0.35">
      <c r="A3" s="21"/>
      <c r="B3" s="627" t="s">
        <v>226</v>
      </c>
      <c r="C3" s="628"/>
      <c r="D3" s="628"/>
      <c r="E3" s="629"/>
    </row>
    <row r="4" spans="1:9" s="9" customFormat="1" ht="14.5" x14ac:dyDescent="0.35">
      <c r="A4" s="21"/>
      <c r="B4" s="295" t="s">
        <v>25</v>
      </c>
      <c r="C4" s="295" t="s">
        <v>26</v>
      </c>
      <c r="D4" s="296" t="s">
        <v>27</v>
      </c>
      <c r="E4" s="296" t="s">
        <v>28</v>
      </c>
      <c r="I4" s="175"/>
    </row>
    <row r="5" spans="1:9" s="9" customFormat="1" ht="15" customHeight="1" x14ac:dyDescent="0.35">
      <c r="A5" s="3"/>
      <c r="B5" s="297" t="s">
        <v>138</v>
      </c>
      <c r="C5" s="84"/>
      <c r="D5" s="85"/>
      <c r="E5" s="177"/>
    </row>
    <row r="6" spans="1:9" s="9" customFormat="1" ht="15" customHeight="1" x14ac:dyDescent="0.35">
      <c r="A6" s="3"/>
      <c r="B6" s="346" t="s">
        <v>276</v>
      </c>
      <c r="C6" s="187"/>
      <c r="D6" s="286">
        <v>0</v>
      </c>
      <c r="E6" s="344">
        <f>D6*C6</f>
        <v>0</v>
      </c>
    </row>
    <row r="7" spans="1:9" s="9" customFormat="1" ht="15" customHeight="1" x14ac:dyDescent="0.35">
      <c r="A7" s="3"/>
      <c r="B7" s="346" t="s">
        <v>276</v>
      </c>
      <c r="C7" s="188"/>
      <c r="D7" s="286">
        <v>0</v>
      </c>
      <c r="E7" s="344">
        <f t="shared" ref="E7:E13" si="0">D7*C7</f>
        <v>0</v>
      </c>
    </row>
    <row r="8" spans="1:9" s="9" customFormat="1" ht="15" customHeight="1" x14ac:dyDescent="0.35">
      <c r="A8" s="3"/>
      <c r="B8" s="346" t="s">
        <v>276</v>
      </c>
      <c r="C8" s="188"/>
      <c r="D8" s="286">
        <v>0</v>
      </c>
      <c r="E8" s="344">
        <f t="shared" si="0"/>
        <v>0</v>
      </c>
    </row>
    <row r="9" spans="1:9" s="9" customFormat="1" ht="15" customHeight="1" x14ac:dyDescent="0.35">
      <c r="A9" s="3"/>
      <c r="B9" s="346" t="s">
        <v>276</v>
      </c>
      <c r="C9" s="188"/>
      <c r="D9" s="286">
        <v>0</v>
      </c>
      <c r="E9" s="344">
        <f t="shared" si="0"/>
        <v>0</v>
      </c>
    </row>
    <row r="10" spans="1:9" s="9" customFormat="1" ht="15" customHeight="1" x14ac:dyDescent="0.35">
      <c r="A10" s="3"/>
      <c r="B10" s="346" t="s">
        <v>276</v>
      </c>
      <c r="C10" s="188"/>
      <c r="D10" s="286">
        <v>0</v>
      </c>
      <c r="E10" s="344">
        <f t="shared" si="0"/>
        <v>0</v>
      </c>
    </row>
    <row r="11" spans="1:9" s="9" customFormat="1" ht="15" customHeight="1" x14ac:dyDescent="0.35">
      <c r="A11" s="3"/>
      <c r="B11" s="346" t="s">
        <v>276</v>
      </c>
      <c r="C11" s="188"/>
      <c r="D11" s="286">
        <v>0</v>
      </c>
      <c r="E11" s="344">
        <f t="shared" si="0"/>
        <v>0</v>
      </c>
    </row>
    <row r="12" spans="1:9" s="9" customFormat="1" ht="15" customHeight="1" x14ac:dyDescent="0.35">
      <c r="A12" s="3"/>
      <c r="B12" s="346" t="s">
        <v>276</v>
      </c>
      <c r="C12" s="188"/>
      <c r="D12" s="286">
        <v>0</v>
      </c>
      <c r="E12" s="344">
        <f t="shared" si="0"/>
        <v>0</v>
      </c>
    </row>
    <row r="13" spans="1:9" s="9" customFormat="1" ht="15" customHeight="1" x14ac:dyDescent="0.35">
      <c r="A13" s="3"/>
      <c r="B13" s="346" t="s">
        <v>276</v>
      </c>
      <c r="C13" s="188"/>
      <c r="D13" s="286">
        <v>0</v>
      </c>
      <c r="E13" s="344">
        <f t="shared" si="0"/>
        <v>0</v>
      </c>
    </row>
    <row r="14" spans="1:9" s="9" customFormat="1" ht="15" customHeight="1" x14ac:dyDescent="0.35">
      <c r="A14" s="3"/>
      <c r="B14" s="297" t="s">
        <v>139</v>
      </c>
      <c r="C14" s="84"/>
      <c r="D14" s="85"/>
      <c r="E14" s="177"/>
    </row>
    <row r="15" spans="1:9" s="9" customFormat="1" ht="15" customHeight="1" x14ac:dyDescent="0.35">
      <c r="A15" s="3"/>
      <c r="B15" s="346" t="s">
        <v>276</v>
      </c>
      <c r="C15" s="187"/>
      <c r="D15" s="286">
        <v>0</v>
      </c>
      <c r="E15" s="344">
        <f>D15*C15</f>
        <v>0</v>
      </c>
    </row>
    <row r="16" spans="1:9" s="9" customFormat="1" ht="15" customHeight="1" x14ac:dyDescent="0.35">
      <c r="A16" s="3"/>
      <c r="B16" s="346" t="s">
        <v>276</v>
      </c>
      <c r="C16" s="188"/>
      <c r="D16" s="286">
        <v>0</v>
      </c>
      <c r="E16" s="344">
        <f t="shared" ref="E16:E22" si="1">D16*C16</f>
        <v>0</v>
      </c>
    </row>
    <row r="17" spans="1:5" s="9" customFormat="1" ht="15" customHeight="1" x14ac:dyDescent="0.35">
      <c r="A17" s="3"/>
      <c r="B17" s="346" t="s">
        <v>276</v>
      </c>
      <c r="C17" s="188"/>
      <c r="D17" s="286">
        <v>0</v>
      </c>
      <c r="E17" s="344">
        <f t="shared" si="1"/>
        <v>0</v>
      </c>
    </row>
    <row r="18" spans="1:5" s="9" customFormat="1" ht="15" customHeight="1" x14ac:dyDescent="0.35">
      <c r="A18" s="3"/>
      <c r="B18" s="346" t="s">
        <v>276</v>
      </c>
      <c r="C18" s="188"/>
      <c r="D18" s="286">
        <v>0</v>
      </c>
      <c r="E18" s="344">
        <f t="shared" si="1"/>
        <v>0</v>
      </c>
    </row>
    <row r="19" spans="1:5" s="9" customFormat="1" ht="15" customHeight="1" x14ac:dyDescent="0.35">
      <c r="A19" s="3"/>
      <c r="B19" s="346" t="s">
        <v>276</v>
      </c>
      <c r="C19" s="188"/>
      <c r="D19" s="286">
        <v>0</v>
      </c>
      <c r="E19" s="344">
        <f t="shared" si="1"/>
        <v>0</v>
      </c>
    </row>
    <row r="20" spans="1:5" s="9" customFormat="1" ht="15" customHeight="1" x14ac:dyDescent="0.35">
      <c r="A20" s="3"/>
      <c r="B20" s="346" t="s">
        <v>276</v>
      </c>
      <c r="C20" s="188"/>
      <c r="D20" s="286">
        <v>0</v>
      </c>
      <c r="E20" s="344">
        <f t="shared" si="1"/>
        <v>0</v>
      </c>
    </row>
    <row r="21" spans="1:5" s="9" customFormat="1" ht="15" customHeight="1" x14ac:dyDescent="0.35">
      <c r="A21" s="3"/>
      <c r="B21" s="346" t="s">
        <v>276</v>
      </c>
      <c r="C21" s="188"/>
      <c r="D21" s="286">
        <v>0</v>
      </c>
      <c r="E21" s="344">
        <f t="shared" si="1"/>
        <v>0</v>
      </c>
    </row>
    <row r="22" spans="1:5" s="9" customFormat="1" ht="15" customHeight="1" x14ac:dyDescent="0.35">
      <c r="A22" s="3"/>
      <c r="B22" s="346" t="s">
        <v>276</v>
      </c>
      <c r="C22" s="188"/>
      <c r="D22" s="286">
        <v>0</v>
      </c>
      <c r="E22" s="344">
        <f t="shared" si="1"/>
        <v>0</v>
      </c>
    </row>
    <row r="23" spans="1:5" s="9" customFormat="1" ht="31" x14ac:dyDescent="0.35">
      <c r="A23" s="3"/>
      <c r="B23" s="298" t="s">
        <v>184</v>
      </c>
      <c r="C23" s="84"/>
      <c r="D23" s="85"/>
      <c r="E23" s="177"/>
    </row>
    <row r="24" spans="1:5" s="9" customFormat="1" ht="15" customHeight="1" x14ac:dyDescent="0.35">
      <c r="A24" s="3"/>
      <c r="B24" s="327" t="s">
        <v>177</v>
      </c>
      <c r="C24" s="187"/>
      <c r="D24" s="286">
        <v>0</v>
      </c>
      <c r="E24" s="344">
        <f>D24*C24</f>
        <v>0</v>
      </c>
    </row>
    <row r="25" spans="1:5" s="9" customFormat="1" ht="15" customHeight="1" x14ac:dyDescent="0.35">
      <c r="A25" s="3"/>
      <c r="B25" s="343" t="s">
        <v>177</v>
      </c>
      <c r="C25" s="188"/>
      <c r="D25" s="286">
        <v>0</v>
      </c>
      <c r="E25" s="344">
        <f t="shared" ref="E25:E31" si="2">D25*C25</f>
        <v>0</v>
      </c>
    </row>
    <row r="26" spans="1:5" s="9" customFormat="1" ht="15" customHeight="1" x14ac:dyDescent="0.35">
      <c r="A26" s="3"/>
      <c r="B26" s="343" t="s">
        <v>177</v>
      </c>
      <c r="C26" s="188"/>
      <c r="D26" s="286">
        <v>0</v>
      </c>
      <c r="E26" s="344">
        <f t="shared" si="2"/>
        <v>0</v>
      </c>
    </row>
    <row r="27" spans="1:5" s="9" customFormat="1" ht="15" customHeight="1" x14ac:dyDescent="0.35">
      <c r="A27" s="3"/>
      <c r="B27" s="343" t="s">
        <v>177</v>
      </c>
      <c r="C27" s="188"/>
      <c r="D27" s="286">
        <v>0</v>
      </c>
      <c r="E27" s="344">
        <f t="shared" si="2"/>
        <v>0</v>
      </c>
    </row>
    <row r="28" spans="1:5" s="9" customFormat="1" ht="15" customHeight="1" x14ac:dyDescent="0.35">
      <c r="A28" s="3"/>
      <c r="B28" s="343" t="s">
        <v>177</v>
      </c>
      <c r="C28" s="188"/>
      <c r="D28" s="286">
        <v>0</v>
      </c>
      <c r="E28" s="344">
        <f t="shared" si="2"/>
        <v>0</v>
      </c>
    </row>
    <row r="29" spans="1:5" s="9" customFormat="1" ht="15" customHeight="1" x14ac:dyDescent="0.35">
      <c r="A29" s="3"/>
      <c r="B29" s="343" t="s">
        <v>177</v>
      </c>
      <c r="C29" s="188"/>
      <c r="D29" s="286">
        <v>0</v>
      </c>
      <c r="E29" s="344">
        <f t="shared" si="2"/>
        <v>0</v>
      </c>
    </row>
    <row r="30" spans="1:5" s="9" customFormat="1" ht="15" customHeight="1" x14ac:dyDescent="0.35">
      <c r="A30" s="3"/>
      <c r="B30" s="343" t="s">
        <v>177</v>
      </c>
      <c r="C30" s="188"/>
      <c r="D30" s="286">
        <v>0</v>
      </c>
      <c r="E30" s="344">
        <f t="shared" si="2"/>
        <v>0</v>
      </c>
    </row>
    <row r="31" spans="1:5" s="9" customFormat="1" ht="15" customHeight="1" x14ac:dyDescent="0.35">
      <c r="A31" s="3"/>
      <c r="B31" s="343" t="s">
        <v>177</v>
      </c>
      <c r="C31" s="188"/>
      <c r="D31" s="286">
        <v>0</v>
      </c>
      <c r="E31" s="344">
        <f t="shared" si="2"/>
        <v>0</v>
      </c>
    </row>
    <row r="32" spans="1:5" s="9" customFormat="1" ht="15" customHeight="1" x14ac:dyDescent="0.35">
      <c r="A32" s="3"/>
      <c r="B32" s="630" t="s">
        <v>140</v>
      </c>
      <c r="C32" s="631"/>
      <c r="D32" s="632"/>
      <c r="E32" s="178">
        <f>SUM(E6:E31)</f>
        <v>0</v>
      </c>
    </row>
    <row r="33" spans="1:5" s="9" customFormat="1" ht="31" x14ac:dyDescent="0.35">
      <c r="A33" s="3"/>
      <c r="B33" s="298" t="s">
        <v>141</v>
      </c>
      <c r="C33" s="84"/>
      <c r="D33" s="85"/>
      <c r="E33" s="177"/>
    </row>
    <row r="34" spans="1:5" s="9" customFormat="1" ht="15" customHeight="1" x14ac:dyDescent="0.35">
      <c r="A34" s="3"/>
      <c r="B34" s="346" t="s">
        <v>276</v>
      </c>
      <c r="C34" s="187"/>
      <c r="D34" s="286">
        <v>0</v>
      </c>
      <c r="E34" s="344">
        <f>D34*C34</f>
        <v>0</v>
      </c>
    </row>
    <row r="35" spans="1:5" s="9" customFormat="1" ht="15" customHeight="1" x14ac:dyDescent="0.35">
      <c r="A35" s="3"/>
      <c r="B35" s="346" t="s">
        <v>276</v>
      </c>
      <c r="C35" s="188"/>
      <c r="D35" s="286">
        <v>0</v>
      </c>
      <c r="E35" s="344">
        <f t="shared" ref="E35:E41" si="3">D35*C35</f>
        <v>0</v>
      </c>
    </row>
    <row r="36" spans="1:5" s="9" customFormat="1" ht="15" customHeight="1" x14ac:dyDescent="0.35">
      <c r="A36" s="3"/>
      <c r="B36" s="346" t="s">
        <v>276</v>
      </c>
      <c r="C36" s="188"/>
      <c r="D36" s="286">
        <v>0</v>
      </c>
      <c r="E36" s="344">
        <f t="shared" si="3"/>
        <v>0</v>
      </c>
    </row>
    <row r="37" spans="1:5" s="9" customFormat="1" ht="15" customHeight="1" x14ac:dyDescent="0.35">
      <c r="A37" s="3"/>
      <c r="B37" s="346" t="s">
        <v>276</v>
      </c>
      <c r="C37" s="188"/>
      <c r="D37" s="286">
        <v>0</v>
      </c>
      <c r="E37" s="344">
        <f t="shared" si="3"/>
        <v>0</v>
      </c>
    </row>
    <row r="38" spans="1:5" s="9" customFormat="1" ht="15" customHeight="1" x14ac:dyDescent="0.35">
      <c r="A38" s="3"/>
      <c r="B38" s="346" t="s">
        <v>276</v>
      </c>
      <c r="C38" s="188"/>
      <c r="D38" s="286">
        <v>0</v>
      </c>
      <c r="E38" s="344">
        <f t="shared" si="3"/>
        <v>0</v>
      </c>
    </row>
    <row r="39" spans="1:5" s="9" customFormat="1" ht="15" customHeight="1" x14ac:dyDescent="0.35">
      <c r="A39" s="3"/>
      <c r="B39" s="346" t="s">
        <v>276</v>
      </c>
      <c r="C39" s="188"/>
      <c r="D39" s="286">
        <v>0</v>
      </c>
      <c r="E39" s="344">
        <f t="shared" si="3"/>
        <v>0</v>
      </c>
    </row>
    <row r="40" spans="1:5" s="9" customFormat="1" ht="15" customHeight="1" x14ac:dyDescent="0.35">
      <c r="A40" s="3"/>
      <c r="B40" s="346" t="s">
        <v>276</v>
      </c>
      <c r="C40" s="188"/>
      <c r="D40" s="286">
        <v>0</v>
      </c>
      <c r="E40" s="344">
        <f t="shared" si="3"/>
        <v>0</v>
      </c>
    </row>
    <row r="41" spans="1:5" s="9" customFormat="1" ht="15" customHeight="1" x14ac:dyDescent="0.35">
      <c r="A41" s="3"/>
      <c r="B41" s="346" t="s">
        <v>276</v>
      </c>
      <c r="C41" s="188"/>
      <c r="D41" s="286">
        <v>0</v>
      </c>
      <c r="E41" s="344">
        <f t="shared" si="3"/>
        <v>0</v>
      </c>
    </row>
    <row r="42" spans="1:5" s="9" customFormat="1" ht="31" x14ac:dyDescent="0.35">
      <c r="A42" s="3"/>
      <c r="B42" s="298" t="s">
        <v>142</v>
      </c>
      <c r="C42" s="84"/>
      <c r="D42" s="85"/>
      <c r="E42" s="177"/>
    </row>
    <row r="43" spans="1:5" s="9" customFormat="1" ht="15" customHeight="1" x14ac:dyDescent="0.35">
      <c r="A43" s="3"/>
      <c r="B43" s="346" t="s">
        <v>276</v>
      </c>
      <c r="C43" s="187"/>
      <c r="D43" s="286">
        <v>0</v>
      </c>
      <c r="E43" s="344">
        <f>D43*C43</f>
        <v>0</v>
      </c>
    </row>
    <row r="44" spans="1:5" s="9" customFormat="1" ht="15" customHeight="1" x14ac:dyDescent="0.35">
      <c r="A44" s="3"/>
      <c r="B44" s="346" t="s">
        <v>276</v>
      </c>
      <c r="C44" s="188"/>
      <c r="D44" s="286">
        <v>0</v>
      </c>
      <c r="E44" s="344">
        <f t="shared" ref="E44:E50" si="4">D44*C44</f>
        <v>0</v>
      </c>
    </row>
    <row r="45" spans="1:5" s="9" customFormat="1" ht="15" customHeight="1" x14ac:dyDescent="0.35">
      <c r="A45" s="3"/>
      <c r="B45" s="346" t="s">
        <v>276</v>
      </c>
      <c r="C45" s="188"/>
      <c r="D45" s="286">
        <v>0</v>
      </c>
      <c r="E45" s="344">
        <f t="shared" si="4"/>
        <v>0</v>
      </c>
    </row>
    <row r="46" spans="1:5" s="9" customFormat="1" ht="15" customHeight="1" x14ac:dyDescent="0.35">
      <c r="A46" s="3"/>
      <c r="B46" s="346" t="s">
        <v>276</v>
      </c>
      <c r="C46" s="188"/>
      <c r="D46" s="286">
        <v>0</v>
      </c>
      <c r="E46" s="344">
        <f t="shared" si="4"/>
        <v>0</v>
      </c>
    </row>
    <row r="47" spans="1:5" s="9" customFormat="1" ht="15" customHeight="1" x14ac:dyDescent="0.35">
      <c r="A47" s="3"/>
      <c r="B47" s="346" t="s">
        <v>276</v>
      </c>
      <c r="C47" s="188"/>
      <c r="D47" s="286">
        <v>0</v>
      </c>
      <c r="E47" s="344">
        <f t="shared" si="4"/>
        <v>0</v>
      </c>
    </row>
    <row r="48" spans="1:5" s="9" customFormat="1" ht="15" customHeight="1" x14ac:dyDescent="0.35">
      <c r="A48" s="3"/>
      <c r="B48" s="346" t="s">
        <v>276</v>
      </c>
      <c r="C48" s="188"/>
      <c r="D48" s="286">
        <v>0</v>
      </c>
      <c r="E48" s="344">
        <f t="shared" si="4"/>
        <v>0</v>
      </c>
    </row>
    <row r="49" spans="1:5" s="9" customFormat="1" ht="15" customHeight="1" x14ac:dyDescent="0.35">
      <c r="A49" s="3"/>
      <c r="B49" s="346" t="s">
        <v>276</v>
      </c>
      <c r="C49" s="188"/>
      <c r="D49" s="286">
        <v>0</v>
      </c>
      <c r="E49" s="344">
        <f t="shared" si="4"/>
        <v>0</v>
      </c>
    </row>
    <row r="50" spans="1:5" s="9" customFormat="1" ht="15" customHeight="1" x14ac:dyDescent="0.35">
      <c r="A50" s="3"/>
      <c r="B50" s="346" t="s">
        <v>276</v>
      </c>
      <c r="C50" s="188"/>
      <c r="D50" s="286">
        <v>0</v>
      </c>
      <c r="E50" s="344">
        <f t="shared" si="4"/>
        <v>0</v>
      </c>
    </row>
    <row r="51" spans="1:5" s="9" customFormat="1" ht="15" customHeight="1" x14ac:dyDescent="0.35">
      <c r="A51" s="3"/>
      <c r="B51" s="630" t="s">
        <v>143</v>
      </c>
      <c r="C51" s="631"/>
      <c r="D51" s="632"/>
      <c r="E51" s="178">
        <f>SUM(E34:E50)</f>
        <v>0</v>
      </c>
    </row>
    <row r="52" spans="1:5" s="9" customFormat="1" ht="15" customHeight="1" x14ac:dyDescent="0.35">
      <c r="A52" s="3"/>
      <c r="B52" s="454" t="s">
        <v>144</v>
      </c>
      <c r="C52" s="455"/>
      <c r="D52" s="456"/>
      <c r="E52" s="179">
        <f>SUM(E32,E51)</f>
        <v>0</v>
      </c>
    </row>
    <row r="53" spans="1:5" s="9" customFormat="1" ht="34.9" customHeight="1" x14ac:dyDescent="0.35">
      <c r="A53" s="3"/>
      <c r="B53" s="633" t="s">
        <v>185</v>
      </c>
      <c r="C53" s="634"/>
      <c r="D53" s="634"/>
      <c r="E53" s="635"/>
    </row>
    <row r="54" spans="1:5" s="9" customFormat="1" ht="34.9" customHeight="1" thickBot="1" x14ac:dyDescent="0.4">
      <c r="A54" s="3"/>
      <c r="B54" s="621" t="s">
        <v>266</v>
      </c>
      <c r="C54" s="622"/>
      <c r="D54" s="622"/>
      <c r="E54" s="623"/>
    </row>
    <row r="55" spans="1:5" s="9" customFormat="1" ht="15" customHeight="1" thickBot="1" x14ac:dyDescent="0.4">
      <c r="A55" s="3"/>
      <c r="B55" s="3"/>
      <c r="C55" s="3"/>
      <c r="D55" s="43"/>
      <c r="E55" s="43"/>
    </row>
    <row r="56" spans="1:5" s="9" customFormat="1" ht="15" thickBot="1" x14ac:dyDescent="0.35">
      <c r="A56" s="415" t="s">
        <v>145</v>
      </c>
      <c r="B56" s="416"/>
      <c r="C56" s="416"/>
      <c r="D56" s="416"/>
      <c r="E56" s="417"/>
    </row>
    <row r="57" spans="1:5" s="9" customFormat="1" ht="60.65" customHeight="1" x14ac:dyDescent="0.35">
      <c r="A57" s="299">
        <v>1</v>
      </c>
      <c r="B57" s="636"/>
      <c r="C57" s="636"/>
      <c r="D57" s="636"/>
      <c r="E57" s="637"/>
    </row>
    <row r="58" spans="1:5" s="9" customFormat="1" ht="60.65" customHeight="1" x14ac:dyDescent="0.3">
      <c r="A58" s="26">
        <v>2</v>
      </c>
      <c r="B58" s="614"/>
      <c r="C58" s="614"/>
      <c r="D58" s="614"/>
      <c r="E58" s="615"/>
    </row>
    <row r="59" spans="1:5" s="9" customFormat="1" ht="60.65" customHeight="1" x14ac:dyDescent="0.3">
      <c r="A59" s="26">
        <v>3</v>
      </c>
      <c r="B59" s="618"/>
      <c r="C59" s="619"/>
      <c r="D59" s="619"/>
      <c r="E59" s="620"/>
    </row>
    <row r="60" spans="1:5" s="9" customFormat="1" ht="60.65" customHeight="1" x14ac:dyDescent="0.3">
      <c r="A60" s="26">
        <v>4</v>
      </c>
      <c r="B60" s="614"/>
      <c r="C60" s="614"/>
      <c r="D60" s="614"/>
      <c r="E60" s="615"/>
    </row>
    <row r="61" spans="1:5" s="9" customFormat="1" ht="60.65" customHeight="1" x14ac:dyDescent="0.3">
      <c r="A61" s="26">
        <v>5</v>
      </c>
      <c r="B61" s="618"/>
      <c r="C61" s="619"/>
      <c r="D61" s="619"/>
      <c r="E61" s="620"/>
    </row>
    <row r="62" spans="1:5" s="9" customFormat="1" ht="60.65" customHeight="1" x14ac:dyDescent="0.3">
      <c r="A62" s="26">
        <v>6</v>
      </c>
      <c r="B62" s="614"/>
      <c r="C62" s="614"/>
      <c r="D62" s="614"/>
      <c r="E62" s="615"/>
    </row>
    <row r="63" spans="1:5" s="9" customFormat="1" ht="60.65" customHeight="1" x14ac:dyDescent="0.3">
      <c r="A63" s="26">
        <v>7</v>
      </c>
      <c r="B63" s="614"/>
      <c r="C63" s="614"/>
      <c r="D63" s="614"/>
      <c r="E63" s="615"/>
    </row>
    <row r="64" spans="1:5" s="9" customFormat="1" ht="60.65" customHeight="1" x14ac:dyDescent="0.3">
      <c r="A64" s="26">
        <v>8</v>
      </c>
      <c r="B64" s="614"/>
      <c r="C64" s="614"/>
      <c r="D64" s="614"/>
      <c r="E64" s="615"/>
    </row>
    <row r="65" spans="1:5" s="9" customFormat="1" ht="60.65" customHeight="1" x14ac:dyDescent="0.3">
      <c r="A65" s="26">
        <v>9</v>
      </c>
      <c r="B65" s="618"/>
      <c r="C65" s="619"/>
      <c r="D65" s="619"/>
      <c r="E65" s="620"/>
    </row>
    <row r="66" spans="1:5" s="9" customFormat="1" ht="60.65" customHeight="1" x14ac:dyDescent="0.3">
      <c r="A66" s="26">
        <v>10</v>
      </c>
      <c r="B66" s="614"/>
      <c r="C66" s="614"/>
      <c r="D66" s="614"/>
      <c r="E66" s="615"/>
    </row>
    <row r="67" spans="1:5" s="9" customFormat="1" ht="60.65" customHeight="1" x14ac:dyDescent="0.3">
      <c r="A67" s="26">
        <v>11</v>
      </c>
      <c r="B67" s="618"/>
      <c r="C67" s="619"/>
      <c r="D67" s="619"/>
      <c r="E67" s="620"/>
    </row>
    <row r="68" spans="1:5" s="9" customFormat="1" ht="60.65" customHeight="1" x14ac:dyDescent="0.3">
      <c r="A68" s="26">
        <v>12</v>
      </c>
      <c r="B68" s="614"/>
      <c r="C68" s="614"/>
      <c r="D68" s="614"/>
      <c r="E68" s="615"/>
    </row>
    <row r="69" spans="1:5" s="9" customFormat="1" ht="60.65" customHeight="1" x14ac:dyDescent="0.3">
      <c r="A69" s="26">
        <v>13</v>
      </c>
      <c r="B69" s="614"/>
      <c r="C69" s="614"/>
      <c r="D69" s="614"/>
      <c r="E69" s="615"/>
    </row>
    <row r="70" spans="1:5" s="9" customFormat="1" ht="60.65" customHeight="1" x14ac:dyDescent="0.3">
      <c r="A70" s="26">
        <v>14</v>
      </c>
      <c r="B70" s="616"/>
      <c r="C70" s="616"/>
      <c r="D70" s="616"/>
      <c r="E70" s="617"/>
    </row>
    <row r="71" spans="1:5" s="9" customFormat="1" ht="60.65" customHeight="1" thickBot="1" x14ac:dyDescent="0.35">
      <c r="A71" s="27">
        <v>15</v>
      </c>
      <c r="B71" s="612"/>
      <c r="C71" s="612"/>
      <c r="D71" s="612"/>
      <c r="E71" s="613"/>
    </row>
    <row r="72" spans="1:5" s="9" customFormat="1" ht="14.5" customHeight="1" thickBot="1" x14ac:dyDescent="0.35">
      <c r="A72" s="624"/>
      <c r="B72" s="625"/>
      <c r="C72" s="625"/>
      <c r="D72" s="625"/>
      <c r="E72" s="626"/>
    </row>
    <row r="73" spans="1:5" s="9" customFormat="1" ht="14" hidden="1" x14ac:dyDescent="0.3">
      <c r="D73" s="180"/>
      <c r="E73" s="41"/>
    </row>
    <row r="74" spans="1:5" s="9" customFormat="1" ht="14" hidden="1" x14ac:dyDescent="0.3">
      <c r="D74" s="180"/>
      <c r="E74" s="41"/>
    </row>
    <row r="75" spans="1:5" s="9" customFormat="1" ht="14" hidden="1" x14ac:dyDescent="0.3">
      <c r="D75" s="180"/>
      <c r="E75" s="41"/>
    </row>
    <row r="76" spans="1:5" s="9" customFormat="1" ht="14" hidden="1" x14ac:dyDescent="0.3">
      <c r="D76" s="180"/>
      <c r="E76" s="41"/>
    </row>
    <row r="77" spans="1:5" s="9" customFormat="1" ht="14" hidden="1" x14ac:dyDescent="0.3">
      <c r="D77" s="180"/>
      <c r="E77" s="41"/>
    </row>
    <row r="78" spans="1:5" s="9" customFormat="1" ht="14" hidden="1" x14ac:dyDescent="0.3">
      <c r="D78" s="180"/>
      <c r="E78" s="41"/>
    </row>
    <row r="79" spans="1:5" s="9" customFormat="1" ht="14" hidden="1" x14ac:dyDescent="0.3">
      <c r="D79" s="180"/>
      <c r="E79" s="41"/>
    </row>
    <row r="80" spans="1:5" s="9" customFormat="1" ht="14" hidden="1" x14ac:dyDescent="0.3">
      <c r="D80" s="180"/>
      <c r="E80" s="41"/>
    </row>
    <row r="81" spans="4:5" s="9" customFormat="1" ht="14" hidden="1" x14ac:dyDescent="0.3">
      <c r="D81" s="180"/>
      <c r="E81" s="41"/>
    </row>
    <row r="82" spans="4:5" s="9" customFormat="1" ht="14" hidden="1" x14ac:dyDescent="0.3">
      <c r="D82" s="180"/>
      <c r="E82" s="41"/>
    </row>
    <row r="83" spans="4:5" s="9" customFormat="1" ht="14" hidden="1" x14ac:dyDescent="0.3">
      <c r="D83" s="180"/>
      <c r="E83" s="41"/>
    </row>
    <row r="84" spans="4:5" s="9" customFormat="1" ht="14" hidden="1" x14ac:dyDescent="0.3">
      <c r="D84" s="180"/>
      <c r="E84" s="41"/>
    </row>
    <row r="85" spans="4:5" s="9" customFormat="1" ht="14" hidden="1" x14ac:dyDescent="0.3">
      <c r="D85" s="180"/>
      <c r="E85" s="41"/>
    </row>
    <row r="86" spans="4:5" s="9" customFormat="1" ht="14" hidden="1" x14ac:dyDescent="0.3">
      <c r="D86" s="180"/>
      <c r="E86" s="41"/>
    </row>
    <row r="87" spans="4:5" s="9" customFormat="1" ht="14" hidden="1" x14ac:dyDescent="0.3">
      <c r="D87" s="180"/>
      <c r="E87" s="41"/>
    </row>
    <row r="88" spans="4:5" s="9" customFormat="1" ht="14" hidden="1" x14ac:dyDescent="0.3">
      <c r="D88" s="180"/>
      <c r="E88" s="41"/>
    </row>
    <row r="89" spans="4:5" s="9" customFormat="1" ht="14" hidden="1" x14ac:dyDescent="0.3">
      <c r="D89" s="180"/>
      <c r="E89" s="41"/>
    </row>
    <row r="90" spans="4:5" s="9" customFormat="1" ht="14" hidden="1" x14ac:dyDescent="0.3">
      <c r="D90" s="180"/>
      <c r="E90" s="41"/>
    </row>
    <row r="91" spans="4:5" s="9" customFormat="1" ht="14" hidden="1" x14ac:dyDescent="0.3">
      <c r="D91" s="180"/>
      <c r="E91" s="41"/>
    </row>
    <row r="92" spans="4:5" s="9" customFormat="1" ht="14" hidden="1" x14ac:dyDescent="0.3">
      <c r="D92" s="180"/>
      <c r="E92" s="41"/>
    </row>
    <row r="93" spans="4:5" s="9" customFormat="1" ht="14" hidden="1" x14ac:dyDescent="0.3">
      <c r="D93" s="180"/>
      <c r="E93" s="41"/>
    </row>
    <row r="94" spans="4:5" s="9" customFormat="1" ht="14" hidden="1" x14ac:dyDescent="0.3">
      <c r="D94" s="180"/>
      <c r="E94" s="41"/>
    </row>
    <row r="95" spans="4:5" s="9" customFormat="1" ht="14" hidden="1" x14ac:dyDescent="0.3">
      <c r="D95" s="180"/>
      <c r="E95" s="41"/>
    </row>
    <row r="96" spans="4:5" s="9" customFormat="1" ht="14" hidden="1" x14ac:dyDescent="0.3">
      <c r="D96" s="180"/>
      <c r="E96" s="41"/>
    </row>
    <row r="97" spans="4:5" s="9" customFormat="1" ht="14" hidden="1" x14ac:dyDescent="0.3">
      <c r="D97" s="180"/>
      <c r="E97" s="41"/>
    </row>
    <row r="98" spans="4:5" s="9" customFormat="1" ht="14" hidden="1" x14ac:dyDescent="0.3">
      <c r="D98" s="180"/>
      <c r="E98" s="41"/>
    </row>
    <row r="99" spans="4:5" s="9" customFormat="1" ht="14" hidden="1" x14ac:dyDescent="0.3">
      <c r="D99" s="180"/>
      <c r="E99" s="41"/>
    </row>
    <row r="100" spans="4:5" s="9" customFormat="1" ht="14" hidden="1" x14ac:dyDescent="0.3">
      <c r="D100" s="180"/>
      <c r="E100" s="41"/>
    </row>
    <row r="101" spans="4:5" s="9" customFormat="1" ht="14" hidden="1" x14ac:dyDescent="0.3">
      <c r="D101" s="180"/>
      <c r="E101" s="41"/>
    </row>
    <row r="102" spans="4:5" s="9" customFormat="1" ht="14" hidden="1" x14ac:dyDescent="0.3">
      <c r="D102" s="180"/>
      <c r="E102" s="41"/>
    </row>
    <row r="103" spans="4:5" s="9" customFormat="1" ht="14" hidden="1" x14ac:dyDescent="0.3">
      <c r="D103" s="180"/>
      <c r="E103" s="41"/>
    </row>
    <row r="104" spans="4:5" s="9" customFormat="1" ht="14" hidden="1" x14ac:dyDescent="0.3">
      <c r="D104" s="180"/>
      <c r="E104" s="41"/>
    </row>
    <row r="105" spans="4:5" s="9" customFormat="1" ht="14" hidden="1" x14ac:dyDescent="0.3">
      <c r="D105" s="180"/>
      <c r="E105" s="41"/>
    </row>
    <row r="106" spans="4:5" s="9" customFormat="1" ht="14" hidden="1" x14ac:dyDescent="0.3">
      <c r="D106" s="180"/>
      <c r="E106" s="41"/>
    </row>
    <row r="107" spans="4:5" s="9" customFormat="1" ht="14" hidden="1" x14ac:dyDescent="0.3">
      <c r="D107" s="180"/>
      <c r="E107" s="41"/>
    </row>
    <row r="108" spans="4:5" s="9" customFormat="1" ht="14" hidden="1" x14ac:dyDescent="0.3">
      <c r="D108" s="180"/>
      <c r="E108" s="41"/>
    </row>
    <row r="109" spans="4:5" s="9" customFormat="1" ht="14" hidden="1" x14ac:dyDescent="0.3">
      <c r="D109" s="180"/>
      <c r="E109" s="41"/>
    </row>
    <row r="110" spans="4:5" s="9" customFormat="1" ht="14" hidden="1" x14ac:dyDescent="0.3">
      <c r="D110" s="180"/>
      <c r="E110" s="41"/>
    </row>
    <row r="111" spans="4:5" s="9" customFormat="1" ht="14" hidden="1" x14ac:dyDescent="0.3">
      <c r="D111" s="180"/>
      <c r="E111" s="41"/>
    </row>
    <row r="112" spans="4:5" s="9" customFormat="1" ht="14" hidden="1" x14ac:dyDescent="0.3">
      <c r="D112" s="180"/>
      <c r="E112" s="41"/>
    </row>
    <row r="113" spans="4:5" s="9" customFormat="1" ht="14" hidden="1" x14ac:dyDescent="0.3">
      <c r="D113" s="180"/>
      <c r="E113" s="41"/>
    </row>
    <row r="114" spans="4:5" s="9" customFormat="1" ht="14" hidden="1" x14ac:dyDescent="0.3">
      <c r="D114" s="180"/>
      <c r="E114" s="41"/>
    </row>
    <row r="115" spans="4:5" s="9" customFormat="1" ht="14" hidden="1" x14ac:dyDescent="0.3">
      <c r="D115" s="180"/>
      <c r="E115" s="41"/>
    </row>
    <row r="116" spans="4:5" s="9" customFormat="1" ht="14" hidden="1" x14ac:dyDescent="0.3">
      <c r="D116" s="180"/>
      <c r="E116" s="41"/>
    </row>
    <row r="117" spans="4:5" s="9" customFormat="1" ht="14" hidden="1" x14ac:dyDescent="0.3">
      <c r="D117" s="180"/>
      <c r="E117" s="41"/>
    </row>
    <row r="118" spans="4:5" s="9" customFormat="1" ht="14" hidden="1" x14ac:dyDescent="0.3">
      <c r="D118" s="180"/>
      <c r="E118" s="41"/>
    </row>
    <row r="119" spans="4:5" s="9" customFormat="1" ht="14" hidden="1" x14ac:dyDescent="0.3">
      <c r="D119" s="180"/>
      <c r="E119" s="41"/>
    </row>
    <row r="120" spans="4:5" s="9" customFormat="1" ht="14" hidden="1" x14ac:dyDescent="0.3">
      <c r="D120" s="180"/>
      <c r="E120" s="41"/>
    </row>
    <row r="121" spans="4:5" s="9" customFormat="1" ht="14" hidden="1" x14ac:dyDescent="0.3">
      <c r="D121" s="180"/>
      <c r="E121" s="41"/>
    </row>
    <row r="122" spans="4:5" s="9" customFormat="1" ht="14" hidden="1" x14ac:dyDescent="0.3">
      <c r="D122" s="180"/>
      <c r="E122" s="41"/>
    </row>
    <row r="123" spans="4:5" s="9" customFormat="1" ht="14" hidden="1" x14ac:dyDescent="0.3">
      <c r="D123" s="180"/>
      <c r="E123" s="41"/>
    </row>
    <row r="124" spans="4:5" s="9" customFormat="1" ht="14" hidden="1" x14ac:dyDescent="0.3">
      <c r="D124" s="180"/>
      <c r="E124" s="41"/>
    </row>
    <row r="125" spans="4:5" s="9" customFormat="1" ht="14" hidden="1" x14ac:dyDescent="0.3">
      <c r="D125" s="180"/>
      <c r="E125" s="41"/>
    </row>
    <row r="126" spans="4:5" s="9" customFormat="1" ht="14" hidden="1" x14ac:dyDescent="0.3">
      <c r="D126" s="180"/>
      <c r="E126" s="41"/>
    </row>
    <row r="127" spans="4:5" s="9" customFormat="1" ht="14" hidden="1" x14ac:dyDescent="0.3">
      <c r="D127" s="180"/>
      <c r="E127" s="41"/>
    </row>
    <row r="128" spans="4:5" s="9" customFormat="1" ht="14" hidden="1" x14ac:dyDescent="0.3">
      <c r="D128" s="180"/>
      <c r="E128" s="41"/>
    </row>
    <row r="129" spans="4:5" s="9" customFormat="1" ht="14" hidden="1" x14ac:dyDescent="0.3">
      <c r="D129" s="180"/>
      <c r="E129" s="41"/>
    </row>
    <row r="130" spans="4:5" s="9" customFormat="1" ht="14" hidden="1" x14ac:dyDescent="0.3">
      <c r="D130" s="180"/>
      <c r="E130" s="41"/>
    </row>
    <row r="131" spans="4:5" s="9" customFormat="1" ht="14" hidden="1" x14ac:dyDescent="0.3">
      <c r="D131" s="180"/>
      <c r="E131" s="41"/>
    </row>
    <row r="132" spans="4:5" s="9" customFormat="1" ht="14" hidden="1" x14ac:dyDescent="0.3">
      <c r="D132" s="180"/>
      <c r="E132" s="41"/>
    </row>
    <row r="133" spans="4:5" s="9" customFormat="1" ht="14" hidden="1" x14ac:dyDescent="0.3">
      <c r="D133" s="180"/>
      <c r="E133" s="41"/>
    </row>
    <row r="134" spans="4:5" s="9" customFormat="1" ht="14" hidden="1" x14ac:dyDescent="0.3">
      <c r="D134" s="180"/>
      <c r="E134" s="41"/>
    </row>
    <row r="135" spans="4:5" s="9" customFormat="1" ht="14" hidden="1" x14ac:dyDescent="0.3">
      <c r="D135" s="180"/>
      <c r="E135" s="41"/>
    </row>
    <row r="136" spans="4:5" s="9" customFormat="1" ht="14" hidden="1" x14ac:dyDescent="0.3">
      <c r="D136" s="180"/>
      <c r="E136" s="41"/>
    </row>
    <row r="137" spans="4:5" s="9" customFormat="1" ht="14" hidden="1" x14ac:dyDescent="0.3">
      <c r="D137" s="180"/>
      <c r="E137" s="41"/>
    </row>
    <row r="138" spans="4:5" s="9" customFormat="1" ht="14" hidden="1" x14ac:dyDescent="0.3">
      <c r="D138" s="180"/>
      <c r="E138" s="41"/>
    </row>
    <row r="139" spans="4:5" s="9" customFormat="1" ht="14" hidden="1" x14ac:dyDescent="0.3">
      <c r="D139" s="180"/>
      <c r="E139" s="41"/>
    </row>
    <row r="140" spans="4:5" s="9" customFormat="1" ht="14" hidden="1" x14ac:dyDescent="0.3">
      <c r="D140" s="180"/>
      <c r="E140" s="41"/>
    </row>
    <row r="141" spans="4:5" s="9" customFormat="1" ht="14" hidden="1" x14ac:dyDescent="0.3">
      <c r="D141" s="180"/>
      <c r="E141" s="41"/>
    </row>
    <row r="142" spans="4:5" s="9" customFormat="1" ht="14" hidden="1" x14ac:dyDescent="0.3">
      <c r="D142" s="180"/>
      <c r="E142" s="41"/>
    </row>
    <row r="143" spans="4:5" s="9" customFormat="1" ht="14" hidden="1" x14ac:dyDescent="0.3">
      <c r="D143" s="180"/>
      <c r="E143" s="41"/>
    </row>
    <row r="144" spans="4:5" s="9" customFormat="1" ht="14" hidden="1" x14ac:dyDescent="0.3">
      <c r="D144" s="180"/>
      <c r="E144" s="41"/>
    </row>
    <row r="145" spans="4:5" s="9" customFormat="1" ht="14" hidden="1" x14ac:dyDescent="0.3">
      <c r="D145" s="180"/>
      <c r="E145" s="41"/>
    </row>
    <row r="146" spans="4:5" s="9" customFormat="1" ht="14" hidden="1" x14ac:dyDescent="0.3">
      <c r="D146" s="180"/>
      <c r="E146" s="41"/>
    </row>
    <row r="147" spans="4:5" s="9" customFormat="1" ht="14" hidden="1" x14ac:dyDescent="0.3">
      <c r="D147" s="180"/>
      <c r="E147" s="41"/>
    </row>
    <row r="148" spans="4:5" s="9" customFormat="1" ht="14" hidden="1" x14ac:dyDescent="0.3">
      <c r="D148" s="180"/>
      <c r="E148" s="41"/>
    </row>
    <row r="149" spans="4:5" s="9" customFormat="1" ht="14" hidden="1" x14ac:dyDescent="0.3">
      <c r="D149" s="180"/>
      <c r="E149" s="41"/>
    </row>
    <row r="150" spans="4:5" s="9" customFormat="1" ht="14" hidden="1" x14ac:dyDescent="0.3">
      <c r="D150" s="180"/>
      <c r="E150" s="41"/>
    </row>
    <row r="151" spans="4:5" s="9" customFormat="1" ht="14" hidden="1" x14ac:dyDescent="0.3">
      <c r="D151" s="180"/>
      <c r="E151" s="41"/>
    </row>
    <row r="152" spans="4:5" s="9" customFormat="1" ht="14" hidden="1" x14ac:dyDescent="0.3">
      <c r="D152" s="180"/>
      <c r="E152" s="41"/>
    </row>
    <row r="153" spans="4:5" s="9" customFormat="1" ht="14" hidden="1" x14ac:dyDescent="0.3">
      <c r="D153" s="180"/>
      <c r="E153" s="41"/>
    </row>
    <row r="154" spans="4:5" s="9" customFormat="1" ht="14" hidden="1" x14ac:dyDescent="0.3">
      <c r="D154" s="180"/>
      <c r="E154" s="41"/>
    </row>
    <row r="155" spans="4:5" s="9" customFormat="1" ht="14" hidden="1" x14ac:dyDescent="0.3">
      <c r="D155" s="180"/>
      <c r="E155" s="41"/>
    </row>
    <row r="156" spans="4:5" s="9" customFormat="1" ht="14" hidden="1" x14ac:dyDescent="0.3">
      <c r="D156" s="180"/>
      <c r="E156" s="41"/>
    </row>
    <row r="157" spans="4:5" s="9" customFormat="1" ht="14" hidden="1" x14ac:dyDescent="0.3">
      <c r="D157" s="180"/>
      <c r="E157" s="41"/>
    </row>
    <row r="158" spans="4:5" s="9" customFormat="1" ht="14" hidden="1" x14ac:dyDescent="0.3">
      <c r="D158" s="180"/>
      <c r="E158" s="41"/>
    </row>
    <row r="159" spans="4:5" s="9" customFormat="1" ht="14" hidden="1" x14ac:dyDescent="0.3">
      <c r="D159" s="180"/>
      <c r="E159" s="41"/>
    </row>
    <row r="160" spans="4:5" s="9" customFormat="1" ht="14" hidden="1" x14ac:dyDescent="0.3">
      <c r="D160" s="180"/>
      <c r="E160" s="41"/>
    </row>
    <row r="161" spans="4:5" s="9" customFormat="1" ht="14" hidden="1" x14ac:dyDescent="0.3">
      <c r="D161" s="180"/>
      <c r="E161" s="41"/>
    </row>
    <row r="162" spans="4:5" s="9" customFormat="1" ht="14" hidden="1" x14ac:dyDescent="0.3">
      <c r="D162" s="180"/>
      <c r="E162" s="41"/>
    </row>
    <row r="163" spans="4:5" s="9" customFormat="1" ht="14" hidden="1" x14ac:dyDescent="0.3">
      <c r="D163" s="180"/>
      <c r="E163" s="41"/>
    </row>
    <row r="164" spans="4:5" s="9" customFormat="1" ht="14" hidden="1" x14ac:dyDescent="0.3">
      <c r="D164" s="180"/>
      <c r="E164" s="41"/>
    </row>
    <row r="165" spans="4:5" s="9" customFormat="1" ht="14" hidden="1" x14ac:dyDescent="0.3">
      <c r="D165" s="180"/>
      <c r="E165" s="41"/>
    </row>
    <row r="166" spans="4:5" s="9" customFormat="1" ht="14" hidden="1" x14ac:dyDescent="0.3">
      <c r="D166" s="180"/>
      <c r="E166" s="41"/>
    </row>
    <row r="167" spans="4:5" s="9" customFormat="1" ht="14" hidden="1" x14ac:dyDescent="0.3">
      <c r="D167" s="180"/>
      <c r="E167" s="41"/>
    </row>
    <row r="168" spans="4:5" s="9" customFormat="1" ht="14" hidden="1" x14ac:dyDescent="0.3">
      <c r="D168" s="180"/>
      <c r="E168" s="41"/>
    </row>
    <row r="169" spans="4:5" s="9" customFormat="1" ht="14" hidden="1" x14ac:dyDescent="0.3">
      <c r="D169" s="180"/>
      <c r="E169" s="41"/>
    </row>
    <row r="170" spans="4:5" s="9" customFormat="1" ht="14" hidden="1" x14ac:dyDescent="0.3">
      <c r="D170" s="180"/>
      <c r="E170" s="41"/>
    </row>
    <row r="171" spans="4:5" s="9" customFormat="1" ht="14" hidden="1" x14ac:dyDescent="0.3">
      <c r="D171" s="180"/>
      <c r="E171" s="41"/>
    </row>
    <row r="172" spans="4:5" s="9" customFormat="1" ht="14" hidden="1" x14ac:dyDescent="0.3">
      <c r="D172" s="180"/>
      <c r="E172" s="41"/>
    </row>
    <row r="173" spans="4:5" s="9" customFormat="1" ht="14" hidden="1" x14ac:dyDescent="0.3">
      <c r="D173" s="180"/>
      <c r="E173" s="41"/>
    </row>
    <row r="174" spans="4:5" s="9" customFormat="1" ht="14" hidden="1" x14ac:dyDescent="0.3">
      <c r="D174" s="180"/>
      <c r="E174" s="41"/>
    </row>
    <row r="175" spans="4:5" s="9" customFormat="1" ht="14" hidden="1" x14ac:dyDescent="0.3">
      <c r="D175" s="180"/>
      <c r="E175" s="41"/>
    </row>
    <row r="176" spans="4:5" s="9" customFormat="1" ht="14" hidden="1" x14ac:dyDescent="0.3">
      <c r="D176" s="180"/>
      <c r="E176" s="41"/>
    </row>
    <row r="177" spans="4:5" s="9" customFormat="1" ht="14" hidden="1" x14ac:dyDescent="0.3">
      <c r="D177" s="180"/>
      <c r="E177" s="41"/>
    </row>
    <row r="178" spans="4:5" s="9" customFormat="1" ht="14" hidden="1" x14ac:dyDescent="0.3">
      <c r="D178" s="180"/>
      <c r="E178" s="41"/>
    </row>
    <row r="179" spans="4:5" s="9" customFormat="1" ht="14" hidden="1" x14ac:dyDescent="0.3">
      <c r="D179" s="180"/>
      <c r="E179" s="41"/>
    </row>
    <row r="180" spans="4:5" s="9" customFormat="1" ht="14" hidden="1" x14ac:dyDescent="0.3">
      <c r="D180" s="180"/>
      <c r="E180" s="41"/>
    </row>
    <row r="181" spans="4:5" s="9" customFormat="1" ht="14" hidden="1" x14ac:dyDescent="0.3">
      <c r="D181" s="180"/>
      <c r="E181" s="41"/>
    </row>
    <row r="182" spans="4:5" s="9" customFormat="1" ht="14" hidden="1" x14ac:dyDescent="0.3">
      <c r="D182" s="180"/>
      <c r="E182" s="41"/>
    </row>
    <row r="183" spans="4:5" s="9" customFormat="1" ht="14" hidden="1" x14ac:dyDescent="0.3">
      <c r="D183" s="180"/>
      <c r="E183" s="41"/>
    </row>
    <row r="184" spans="4:5" s="9" customFormat="1" ht="14" hidden="1" x14ac:dyDescent="0.3">
      <c r="D184" s="180"/>
      <c r="E184" s="41"/>
    </row>
    <row r="185" spans="4:5" s="9" customFormat="1" ht="14" hidden="1" x14ac:dyDescent="0.3">
      <c r="D185" s="180"/>
      <c r="E185" s="41"/>
    </row>
    <row r="186" spans="4:5" s="9" customFormat="1" ht="14" hidden="1" x14ac:dyDescent="0.3">
      <c r="D186" s="180"/>
      <c r="E186" s="41"/>
    </row>
    <row r="187" spans="4:5" s="9" customFormat="1" ht="14" hidden="1" x14ac:dyDescent="0.3">
      <c r="D187" s="180"/>
      <c r="E187" s="41"/>
    </row>
    <row r="188" spans="4:5" s="9" customFormat="1" ht="14" hidden="1" x14ac:dyDescent="0.3">
      <c r="D188" s="180"/>
      <c r="E188" s="41"/>
    </row>
    <row r="189" spans="4:5" s="9" customFormat="1" ht="14" hidden="1" x14ac:dyDescent="0.3">
      <c r="D189" s="180"/>
      <c r="E189" s="41"/>
    </row>
    <row r="190" spans="4:5" s="9" customFormat="1" ht="14" hidden="1" x14ac:dyDescent="0.3">
      <c r="D190" s="180"/>
      <c r="E190" s="41"/>
    </row>
    <row r="191" spans="4:5" s="9" customFormat="1" ht="14" hidden="1" x14ac:dyDescent="0.3">
      <c r="D191" s="180"/>
      <c r="E191" s="41"/>
    </row>
    <row r="192" spans="4:5" s="9" customFormat="1" ht="14" hidden="1" x14ac:dyDescent="0.3">
      <c r="D192" s="180"/>
      <c r="E192" s="41"/>
    </row>
    <row r="193" spans="4:5" s="9" customFormat="1" ht="14" hidden="1" x14ac:dyDescent="0.3">
      <c r="D193" s="180"/>
      <c r="E193" s="41"/>
    </row>
    <row r="194" spans="4:5" s="9" customFormat="1" ht="14" hidden="1" x14ac:dyDescent="0.3">
      <c r="D194" s="180"/>
      <c r="E194" s="41"/>
    </row>
    <row r="195" spans="4:5" s="9" customFormat="1" ht="14" hidden="1" x14ac:dyDescent="0.3">
      <c r="D195" s="180"/>
      <c r="E195" s="41"/>
    </row>
    <row r="196" spans="4:5" s="9" customFormat="1" ht="14" hidden="1" x14ac:dyDescent="0.3">
      <c r="D196" s="180"/>
      <c r="E196" s="41"/>
    </row>
    <row r="197" spans="4:5" s="9" customFormat="1" ht="14" hidden="1" x14ac:dyDescent="0.3">
      <c r="D197" s="180"/>
      <c r="E197" s="41"/>
    </row>
    <row r="198" spans="4:5" s="9" customFormat="1" ht="14" hidden="1" x14ac:dyDescent="0.3">
      <c r="D198" s="180"/>
      <c r="E198" s="41"/>
    </row>
    <row r="199" spans="4:5" s="9" customFormat="1" ht="14" hidden="1" x14ac:dyDescent="0.3">
      <c r="D199" s="180"/>
      <c r="E199" s="41"/>
    </row>
    <row r="200" spans="4:5" s="9" customFormat="1" ht="14" hidden="1" x14ac:dyDescent="0.3">
      <c r="D200" s="180"/>
      <c r="E200" s="41"/>
    </row>
    <row r="201" spans="4:5" s="9" customFormat="1" ht="14" hidden="1" x14ac:dyDescent="0.3">
      <c r="D201" s="180"/>
      <c r="E201" s="41"/>
    </row>
    <row r="202" spans="4:5" s="9" customFormat="1" ht="14" hidden="1" x14ac:dyDescent="0.3">
      <c r="D202" s="180"/>
      <c r="E202" s="41"/>
    </row>
    <row r="203" spans="4:5" s="9" customFormat="1" ht="14" hidden="1" x14ac:dyDescent="0.3">
      <c r="D203" s="180"/>
      <c r="E203" s="41"/>
    </row>
    <row r="204" spans="4:5" s="9" customFormat="1" ht="14" hidden="1" x14ac:dyDescent="0.3">
      <c r="D204" s="180"/>
      <c r="E204" s="41"/>
    </row>
    <row r="205" spans="4:5" s="9" customFormat="1" ht="14" hidden="1" x14ac:dyDescent="0.3">
      <c r="D205" s="180"/>
      <c r="E205" s="41"/>
    </row>
    <row r="206" spans="4:5" s="9" customFormat="1" ht="14" hidden="1" x14ac:dyDescent="0.3">
      <c r="D206" s="180"/>
      <c r="E206" s="41"/>
    </row>
    <row r="207" spans="4:5" s="9" customFormat="1" ht="14" hidden="1" x14ac:dyDescent="0.3">
      <c r="D207" s="180"/>
      <c r="E207" s="41"/>
    </row>
    <row r="208" spans="4:5" s="9" customFormat="1" ht="14" hidden="1" x14ac:dyDescent="0.3">
      <c r="D208" s="180"/>
      <c r="E208" s="41"/>
    </row>
    <row r="209" spans="4:5" s="9" customFormat="1" ht="14" hidden="1" x14ac:dyDescent="0.3">
      <c r="D209" s="180"/>
      <c r="E209" s="41"/>
    </row>
    <row r="210" spans="4:5" s="9" customFormat="1" ht="14" hidden="1" x14ac:dyDescent="0.3">
      <c r="D210" s="180"/>
      <c r="E210" s="41"/>
    </row>
    <row r="211" spans="4:5" s="9" customFormat="1" ht="14" hidden="1" x14ac:dyDescent="0.3">
      <c r="D211" s="180"/>
      <c r="E211" s="41"/>
    </row>
    <row r="212" spans="4:5" s="9" customFormat="1" ht="14" hidden="1" x14ac:dyDescent="0.3">
      <c r="D212" s="180"/>
      <c r="E212" s="41"/>
    </row>
    <row r="213" spans="4:5" s="9" customFormat="1" ht="14" hidden="1" x14ac:dyDescent="0.3">
      <c r="D213" s="180"/>
      <c r="E213" s="41"/>
    </row>
    <row r="214" spans="4:5" s="9" customFormat="1" ht="14" hidden="1" x14ac:dyDescent="0.3">
      <c r="D214" s="180"/>
      <c r="E214" s="41"/>
    </row>
    <row r="215" spans="4:5" s="9" customFormat="1" ht="14" hidden="1" x14ac:dyDescent="0.3">
      <c r="D215" s="180"/>
      <c r="E215" s="41"/>
    </row>
    <row r="216" spans="4:5" s="9" customFormat="1" ht="14" hidden="1" x14ac:dyDescent="0.3">
      <c r="D216" s="180"/>
      <c r="E216" s="41"/>
    </row>
    <row r="217" spans="4:5" s="9" customFormat="1" ht="14" hidden="1" x14ac:dyDescent="0.3">
      <c r="D217" s="180"/>
      <c r="E217" s="41"/>
    </row>
    <row r="218" spans="4:5" s="9" customFormat="1" ht="14" hidden="1" x14ac:dyDescent="0.3">
      <c r="D218" s="180"/>
      <c r="E218" s="41"/>
    </row>
    <row r="219" spans="4:5" s="9" customFormat="1" ht="14" hidden="1" x14ac:dyDescent="0.3">
      <c r="D219" s="180"/>
      <c r="E219" s="41"/>
    </row>
    <row r="220" spans="4:5" s="9" customFormat="1" ht="14" hidden="1" x14ac:dyDescent="0.3">
      <c r="D220" s="180"/>
      <c r="E220" s="41"/>
    </row>
    <row r="221" spans="4:5" s="9" customFormat="1" ht="14" hidden="1" x14ac:dyDescent="0.3">
      <c r="D221" s="180"/>
      <c r="E221" s="41"/>
    </row>
    <row r="222" spans="4:5" s="9" customFormat="1" ht="14" hidden="1" x14ac:dyDescent="0.3">
      <c r="D222" s="180"/>
      <c r="E222" s="41"/>
    </row>
    <row r="223" spans="4:5" s="9" customFormat="1" ht="14" hidden="1" x14ac:dyDescent="0.3">
      <c r="D223" s="180"/>
      <c r="E223" s="41"/>
    </row>
    <row r="224" spans="4:5" s="9" customFormat="1" ht="14" hidden="1" x14ac:dyDescent="0.3">
      <c r="D224" s="180"/>
      <c r="E224" s="41"/>
    </row>
    <row r="225" spans="4:5" s="9" customFormat="1" ht="14" hidden="1" x14ac:dyDescent="0.3">
      <c r="D225" s="180"/>
      <c r="E225" s="41"/>
    </row>
    <row r="226" spans="4:5" s="9" customFormat="1" ht="14" hidden="1" x14ac:dyDescent="0.3">
      <c r="D226" s="180"/>
      <c r="E226" s="41"/>
    </row>
    <row r="227" spans="4:5" s="9" customFormat="1" ht="14" hidden="1" x14ac:dyDescent="0.3">
      <c r="D227" s="180"/>
      <c r="E227" s="41"/>
    </row>
    <row r="228" spans="4:5" s="9" customFormat="1" ht="14" hidden="1" x14ac:dyDescent="0.3">
      <c r="D228" s="180"/>
      <c r="E228" s="41"/>
    </row>
    <row r="229" spans="4:5" s="9" customFormat="1" ht="14" hidden="1" x14ac:dyDescent="0.3">
      <c r="D229" s="180"/>
      <c r="E229" s="41"/>
    </row>
    <row r="230" spans="4:5" s="9" customFormat="1" ht="14" hidden="1" x14ac:dyDescent="0.3">
      <c r="D230" s="180"/>
      <c r="E230" s="41"/>
    </row>
    <row r="231" spans="4:5" s="9" customFormat="1" ht="14" hidden="1" x14ac:dyDescent="0.3">
      <c r="D231" s="180"/>
      <c r="E231" s="41"/>
    </row>
    <row r="232" spans="4:5" s="9" customFormat="1" ht="14" hidden="1" x14ac:dyDescent="0.3">
      <c r="D232" s="180"/>
      <c r="E232" s="41"/>
    </row>
    <row r="233" spans="4:5" s="9" customFormat="1" ht="14" hidden="1" x14ac:dyDescent="0.3">
      <c r="D233" s="180"/>
      <c r="E233" s="41"/>
    </row>
    <row r="234" spans="4:5" s="9" customFormat="1" ht="14" hidden="1" x14ac:dyDescent="0.3">
      <c r="D234" s="180"/>
      <c r="E234" s="41"/>
    </row>
    <row r="235" spans="4:5" s="9" customFormat="1" ht="14" hidden="1" x14ac:dyDescent="0.3">
      <c r="D235" s="180"/>
      <c r="E235" s="41"/>
    </row>
    <row r="236" spans="4:5" s="9" customFormat="1" ht="14" hidden="1" x14ac:dyDescent="0.3">
      <c r="D236" s="180"/>
      <c r="E236" s="41"/>
    </row>
    <row r="237" spans="4:5" s="9" customFormat="1" ht="14" hidden="1" x14ac:dyDescent="0.3">
      <c r="D237" s="180"/>
      <c r="E237" s="41"/>
    </row>
    <row r="238" spans="4:5" s="9" customFormat="1" ht="14" hidden="1" x14ac:dyDescent="0.3">
      <c r="D238" s="180"/>
      <c r="E238" s="41"/>
    </row>
    <row r="239" spans="4:5" s="9" customFormat="1" ht="14" hidden="1" x14ac:dyDescent="0.3">
      <c r="D239" s="180"/>
      <c r="E239" s="41"/>
    </row>
    <row r="240" spans="4:5" s="9" customFormat="1" ht="14" hidden="1" x14ac:dyDescent="0.3">
      <c r="D240" s="180"/>
      <c r="E240" s="41"/>
    </row>
    <row r="241" spans="4:5" s="9" customFormat="1" ht="14" hidden="1" x14ac:dyDescent="0.3">
      <c r="D241" s="180"/>
      <c r="E241" s="41"/>
    </row>
    <row r="242" spans="4:5" s="9" customFormat="1" ht="14" hidden="1" x14ac:dyDescent="0.3">
      <c r="D242" s="180"/>
      <c r="E242" s="41"/>
    </row>
    <row r="243" spans="4:5" s="9" customFormat="1" ht="14" hidden="1" x14ac:dyDescent="0.3">
      <c r="D243" s="180"/>
      <c r="E243" s="41"/>
    </row>
    <row r="244" spans="4:5" s="9" customFormat="1" ht="14" hidden="1" x14ac:dyDescent="0.3">
      <c r="D244" s="180"/>
      <c r="E244" s="41"/>
    </row>
    <row r="245" spans="4:5" s="9" customFormat="1" ht="14" hidden="1" x14ac:dyDescent="0.3">
      <c r="D245" s="180"/>
      <c r="E245" s="41"/>
    </row>
    <row r="246" spans="4:5" s="9" customFormat="1" ht="14" hidden="1" x14ac:dyDescent="0.3">
      <c r="D246" s="180"/>
      <c r="E246" s="41"/>
    </row>
    <row r="247" spans="4:5" s="9" customFormat="1" ht="14" hidden="1" x14ac:dyDescent="0.3">
      <c r="D247" s="180"/>
      <c r="E247" s="41"/>
    </row>
    <row r="248" spans="4:5" s="9" customFormat="1" ht="14" hidden="1" x14ac:dyDescent="0.3">
      <c r="D248" s="180"/>
      <c r="E248" s="41"/>
    </row>
    <row r="249" spans="4:5" s="9" customFormat="1" ht="14" hidden="1" x14ac:dyDescent="0.3">
      <c r="D249" s="180"/>
      <c r="E249" s="41"/>
    </row>
    <row r="250" spans="4:5" s="9" customFormat="1" ht="14" hidden="1" x14ac:dyDescent="0.3">
      <c r="D250" s="180"/>
      <c r="E250" s="41"/>
    </row>
    <row r="251" spans="4:5" s="9" customFormat="1" ht="14" hidden="1" x14ac:dyDescent="0.3">
      <c r="D251" s="180"/>
      <c r="E251" s="41"/>
    </row>
    <row r="252" spans="4:5" s="9" customFormat="1" ht="14" hidden="1" x14ac:dyDescent="0.3">
      <c r="D252" s="180"/>
      <c r="E252" s="41"/>
    </row>
    <row r="253" spans="4:5" s="9" customFormat="1" ht="14" hidden="1" x14ac:dyDescent="0.3">
      <c r="D253" s="180"/>
      <c r="E253" s="41"/>
    </row>
    <row r="254" spans="4:5" s="9" customFormat="1" ht="14" hidden="1" x14ac:dyDescent="0.3">
      <c r="D254" s="180"/>
      <c r="E254" s="41"/>
    </row>
    <row r="255" spans="4:5" s="9" customFormat="1" ht="14" hidden="1" x14ac:dyDescent="0.3">
      <c r="D255" s="180"/>
      <c r="E255" s="41"/>
    </row>
    <row r="256" spans="4:5" s="9" customFormat="1" ht="14" hidden="1" x14ac:dyDescent="0.3">
      <c r="D256" s="180"/>
      <c r="E256" s="41"/>
    </row>
    <row r="257" spans="4:5" s="9" customFormat="1" ht="14" hidden="1" x14ac:dyDescent="0.3">
      <c r="D257" s="180"/>
      <c r="E257" s="41"/>
    </row>
    <row r="258" spans="4:5" s="9" customFormat="1" ht="14" hidden="1" x14ac:dyDescent="0.3">
      <c r="D258" s="180"/>
      <c r="E258" s="41"/>
    </row>
    <row r="259" spans="4:5" s="9" customFormat="1" ht="14" hidden="1" x14ac:dyDescent="0.3">
      <c r="D259" s="180"/>
      <c r="E259" s="41"/>
    </row>
    <row r="260" spans="4:5" s="9" customFormat="1" ht="14" hidden="1" x14ac:dyDescent="0.3">
      <c r="D260" s="180"/>
      <c r="E260" s="41"/>
    </row>
    <row r="261" spans="4:5" s="9" customFormat="1" ht="14" hidden="1" x14ac:dyDescent="0.3">
      <c r="D261" s="180"/>
      <c r="E261" s="41"/>
    </row>
    <row r="262" spans="4:5" s="9" customFormat="1" ht="14" hidden="1" x14ac:dyDescent="0.3">
      <c r="D262" s="180"/>
      <c r="E262" s="41"/>
    </row>
    <row r="263" spans="4:5" s="9" customFormat="1" ht="14" hidden="1" x14ac:dyDescent="0.3">
      <c r="D263" s="180"/>
      <c r="E263" s="41"/>
    </row>
    <row r="264" spans="4:5" s="9" customFormat="1" ht="14" hidden="1" x14ac:dyDescent="0.3">
      <c r="D264" s="180"/>
      <c r="E264" s="41"/>
    </row>
    <row r="265" spans="4:5" s="9" customFormat="1" ht="14" hidden="1" x14ac:dyDescent="0.3">
      <c r="D265" s="180"/>
      <c r="E265" s="41"/>
    </row>
    <row r="266" spans="4:5" s="9" customFormat="1" ht="14" hidden="1" x14ac:dyDescent="0.3">
      <c r="D266" s="180"/>
      <c r="E266" s="41"/>
    </row>
    <row r="267" spans="4:5" s="9" customFormat="1" ht="14" hidden="1" x14ac:dyDescent="0.3">
      <c r="D267" s="180"/>
      <c r="E267" s="41"/>
    </row>
    <row r="268" spans="4:5" s="9" customFormat="1" ht="14" hidden="1" x14ac:dyDescent="0.3">
      <c r="D268" s="180"/>
      <c r="E268" s="41"/>
    </row>
    <row r="269" spans="4:5" s="9" customFormat="1" ht="14" hidden="1" x14ac:dyDescent="0.3">
      <c r="D269" s="180"/>
      <c r="E269" s="41"/>
    </row>
    <row r="270" spans="4:5" s="9" customFormat="1" ht="14" hidden="1" x14ac:dyDescent="0.3">
      <c r="D270" s="180"/>
      <c r="E270" s="41"/>
    </row>
    <row r="271" spans="4:5" s="9" customFormat="1" ht="14" hidden="1" x14ac:dyDescent="0.3">
      <c r="D271" s="180"/>
      <c r="E271" s="41"/>
    </row>
    <row r="272" spans="4:5" s="9" customFormat="1" ht="14" hidden="1" x14ac:dyDescent="0.3">
      <c r="D272" s="180"/>
      <c r="E272" s="41"/>
    </row>
    <row r="273" spans="4:5" s="9" customFormat="1" ht="14" hidden="1" x14ac:dyDescent="0.3">
      <c r="D273" s="180"/>
      <c r="E273" s="41"/>
    </row>
    <row r="274" spans="4:5" s="9" customFormat="1" ht="14" hidden="1" x14ac:dyDescent="0.3">
      <c r="D274" s="180"/>
      <c r="E274" s="41"/>
    </row>
    <row r="275" spans="4:5" s="9" customFormat="1" ht="14" hidden="1" x14ac:dyDescent="0.3">
      <c r="D275" s="180"/>
      <c r="E275" s="41"/>
    </row>
    <row r="276" spans="4:5" s="9" customFormat="1" ht="14" hidden="1" x14ac:dyDescent="0.3">
      <c r="D276" s="180"/>
      <c r="E276" s="41"/>
    </row>
    <row r="277" spans="4:5" s="9" customFormat="1" ht="14" hidden="1" x14ac:dyDescent="0.3">
      <c r="D277" s="180"/>
      <c r="E277" s="41"/>
    </row>
    <row r="278" spans="4:5" s="9" customFormat="1" ht="14" hidden="1" x14ac:dyDescent="0.3">
      <c r="D278" s="180"/>
      <c r="E278" s="41"/>
    </row>
    <row r="279" spans="4:5" s="9" customFormat="1" ht="14" hidden="1" x14ac:dyDescent="0.3">
      <c r="D279" s="180"/>
      <c r="E279" s="41"/>
    </row>
    <row r="280" spans="4:5" s="9" customFormat="1" ht="14" hidden="1" x14ac:dyDescent="0.3">
      <c r="D280" s="180"/>
      <c r="E280" s="41"/>
    </row>
    <row r="281" spans="4:5" s="9" customFormat="1" ht="14" hidden="1" x14ac:dyDescent="0.3">
      <c r="D281" s="180"/>
      <c r="E281" s="41"/>
    </row>
    <row r="282" spans="4:5" s="9" customFormat="1" ht="14" hidden="1" x14ac:dyDescent="0.3">
      <c r="D282" s="180"/>
      <c r="E282" s="41"/>
    </row>
    <row r="283" spans="4:5" s="9" customFormat="1" ht="14" hidden="1" x14ac:dyDescent="0.3">
      <c r="D283" s="180"/>
      <c r="E283" s="41"/>
    </row>
    <row r="284" spans="4:5" s="9" customFormat="1" ht="14" hidden="1" x14ac:dyDescent="0.3">
      <c r="D284" s="180"/>
      <c r="E284" s="41"/>
    </row>
    <row r="285" spans="4:5" s="9" customFormat="1" ht="14" hidden="1" x14ac:dyDescent="0.3">
      <c r="D285" s="180"/>
      <c r="E285" s="41"/>
    </row>
    <row r="286" spans="4:5" s="9" customFormat="1" ht="14" hidden="1" x14ac:dyDescent="0.3">
      <c r="D286" s="180"/>
      <c r="E286" s="41"/>
    </row>
    <row r="287" spans="4:5" s="9" customFormat="1" ht="14" hidden="1" x14ac:dyDescent="0.3">
      <c r="D287" s="180"/>
      <c r="E287" s="41"/>
    </row>
    <row r="288" spans="4:5" s="9" customFormat="1" ht="14" hidden="1" x14ac:dyDescent="0.3">
      <c r="D288" s="180"/>
      <c r="E288" s="41"/>
    </row>
    <row r="289" spans="4:5" s="9" customFormat="1" ht="14" hidden="1" x14ac:dyDescent="0.3">
      <c r="D289" s="180"/>
      <c r="E289" s="41"/>
    </row>
    <row r="290" spans="4:5" s="9" customFormat="1" ht="14" hidden="1" x14ac:dyDescent="0.3">
      <c r="D290" s="180"/>
      <c r="E290" s="41"/>
    </row>
    <row r="291" spans="4:5" s="9" customFormat="1" ht="14" hidden="1" x14ac:dyDescent="0.3">
      <c r="D291" s="180"/>
      <c r="E291" s="41"/>
    </row>
    <row r="292" spans="4:5" s="9" customFormat="1" ht="14" hidden="1" x14ac:dyDescent="0.3">
      <c r="D292" s="180"/>
      <c r="E292" s="41"/>
    </row>
    <row r="293" spans="4:5" s="9" customFormat="1" ht="14" hidden="1" x14ac:dyDescent="0.3">
      <c r="D293" s="180"/>
      <c r="E293" s="41"/>
    </row>
    <row r="294" spans="4:5" s="9" customFormat="1" ht="14" hidden="1" x14ac:dyDescent="0.3">
      <c r="D294" s="180"/>
      <c r="E294" s="41"/>
    </row>
    <row r="295" spans="4:5" s="9" customFormat="1" ht="14" hidden="1" x14ac:dyDescent="0.3">
      <c r="D295" s="180"/>
      <c r="E295" s="41"/>
    </row>
    <row r="296" spans="4:5" s="9" customFormat="1" ht="14" hidden="1" x14ac:dyDescent="0.3">
      <c r="D296" s="180"/>
      <c r="E296" s="41"/>
    </row>
    <row r="297" spans="4:5" s="9" customFormat="1" ht="14" hidden="1" x14ac:dyDescent="0.3">
      <c r="D297" s="180"/>
      <c r="E297" s="41"/>
    </row>
    <row r="298" spans="4:5" s="9" customFormat="1" ht="14" hidden="1" x14ac:dyDescent="0.3">
      <c r="D298" s="180"/>
      <c r="E298" s="41"/>
    </row>
    <row r="299" spans="4:5" s="9" customFormat="1" ht="14" hidden="1" x14ac:dyDescent="0.3">
      <c r="D299" s="180"/>
      <c r="E299" s="41"/>
    </row>
    <row r="300" spans="4:5" s="9" customFormat="1" ht="14" hidden="1" x14ac:dyDescent="0.3">
      <c r="D300" s="180"/>
      <c r="E300" s="41"/>
    </row>
    <row r="301" spans="4:5" s="9" customFormat="1" ht="14" hidden="1" x14ac:dyDescent="0.3">
      <c r="D301" s="180"/>
      <c r="E301" s="41"/>
    </row>
    <row r="302" spans="4:5" s="9" customFormat="1" ht="14" hidden="1" x14ac:dyDescent="0.3">
      <c r="D302" s="180"/>
      <c r="E302" s="41"/>
    </row>
    <row r="303" spans="4:5" s="9" customFormat="1" ht="14" hidden="1" x14ac:dyDescent="0.3">
      <c r="D303" s="180"/>
      <c r="E303" s="41"/>
    </row>
    <row r="304" spans="4:5" s="9" customFormat="1" ht="14" hidden="1" x14ac:dyDescent="0.3">
      <c r="D304" s="180"/>
      <c r="E304" s="41"/>
    </row>
    <row r="305" spans="4:5" s="9" customFormat="1" ht="14" hidden="1" x14ac:dyDescent="0.3">
      <c r="D305" s="180"/>
      <c r="E305" s="41"/>
    </row>
    <row r="306" spans="4:5" s="9" customFormat="1" ht="14" hidden="1" x14ac:dyDescent="0.3">
      <c r="D306" s="180"/>
      <c r="E306" s="41"/>
    </row>
    <row r="307" spans="4:5" s="9" customFormat="1" ht="14" hidden="1" x14ac:dyDescent="0.3">
      <c r="D307" s="180"/>
      <c r="E307" s="41"/>
    </row>
    <row r="308" spans="4:5" s="9" customFormat="1" ht="14" hidden="1" x14ac:dyDescent="0.3">
      <c r="D308" s="180"/>
      <c r="E308" s="41"/>
    </row>
    <row r="309" spans="4:5" s="9" customFormat="1" ht="14" hidden="1" x14ac:dyDescent="0.3">
      <c r="D309" s="180"/>
      <c r="E309" s="41"/>
    </row>
    <row r="310" spans="4:5" s="9" customFormat="1" ht="14" hidden="1" x14ac:dyDescent="0.3">
      <c r="D310" s="180"/>
      <c r="E310" s="41"/>
    </row>
    <row r="311" spans="4:5" s="9" customFormat="1" ht="14" hidden="1" x14ac:dyDescent="0.3">
      <c r="D311" s="180"/>
      <c r="E311" s="41"/>
    </row>
    <row r="312" spans="4:5" s="9" customFormat="1" ht="14" hidden="1" x14ac:dyDescent="0.3">
      <c r="D312" s="180"/>
      <c r="E312" s="41"/>
    </row>
    <row r="313" spans="4:5" s="9" customFormat="1" ht="14" hidden="1" x14ac:dyDescent="0.3">
      <c r="D313" s="180"/>
      <c r="E313" s="41"/>
    </row>
    <row r="314" spans="4:5" s="9" customFormat="1" ht="14" hidden="1" x14ac:dyDescent="0.3">
      <c r="D314" s="180"/>
      <c r="E314" s="41"/>
    </row>
    <row r="315" spans="4:5" s="9" customFormat="1" ht="14" hidden="1" x14ac:dyDescent="0.3">
      <c r="D315" s="180"/>
      <c r="E315" s="41"/>
    </row>
    <row r="316" spans="4:5" s="9" customFormat="1" ht="14" hidden="1" x14ac:dyDescent="0.3">
      <c r="D316" s="180"/>
      <c r="E316" s="41"/>
    </row>
    <row r="317" spans="4:5" s="9" customFormat="1" ht="14" hidden="1" x14ac:dyDescent="0.3">
      <c r="D317" s="180"/>
      <c r="E317" s="41"/>
    </row>
    <row r="318" spans="4:5" s="9" customFormat="1" ht="14" hidden="1" x14ac:dyDescent="0.3">
      <c r="D318" s="180"/>
      <c r="E318" s="41"/>
    </row>
    <row r="319" spans="4:5" s="9" customFormat="1" ht="14" hidden="1" x14ac:dyDescent="0.3">
      <c r="D319" s="180"/>
      <c r="E319" s="41"/>
    </row>
    <row r="320" spans="4:5" s="9" customFormat="1" ht="14" hidden="1" x14ac:dyDescent="0.3">
      <c r="D320" s="180"/>
      <c r="E320" s="41"/>
    </row>
    <row r="321" spans="4:5" s="9" customFormat="1" ht="14" hidden="1" x14ac:dyDescent="0.3">
      <c r="D321" s="180"/>
      <c r="E321" s="41"/>
    </row>
    <row r="322" spans="4:5" s="9" customFormat="1" ht="14" hidden="1" x14ac:dyDescent="0.3">
      <c r="D322" s="180"/>
      <c r="E322" s="41"/>
    </row>
    <row r="323" spans="4:5" s="9" customFormat="1" ht="14" hidden="1" x14ac:dyDescent="0.3">
      <c r="D323" s="180"/>
      <c r="E323" s="41"/>
    </row>
    <row r="324" spans="4:5" s="9" customFormat="1" ht="14" hidden="1" x14ac:dyDescent="0.3">
      <c r="D324" s="180"/>
      <c r="E324" s="41"/>
    </row>
    <row r="325" spans="4:5" s="9" customFormat="1" ht="14" hidden="1" x14ac:dyDescent="0.3">
      <c r="D325" s="180"/>
      <c r="E325" s="41"/>
    </row>
    <row r="326" spans="4:5" s="9" customFormat="1" ht="14" hidden="1" x14ac:dyDescent="0.3">
      <c r="D326" s="180"/>
      <c r="E326" s="41"/>
    </row>
    <row r="327" spans="4:5" s="9" customFormat="1" ht="14" hidden="1" x14ac:dyDescent="0.3">
      <c r="D327" s="180"/>
      <c r="E327" s="41"/>
    </row>
    <row r="328" spans="4:5" s="9" customFormat="1" ht="14" hidden="1" x14ac:dyDescent="0.3">
      <c r="D328" s="180"/>
      <c r="E328" s="41"/>
    </row>
    <row r="329" spans="4:5" s="9" customFormat="1" ht="14" hidden="1" x14ac:dyDescent="0.3">
      <c r="D329" s="180"/>
      <c r="E329" s="41"/>
    </row>
    <row r="330" spans="4:5" s="9" customFormat="1" ht="14" hidden="1" x14ac:dyDescent="0.3">
      <c r="D330" s="180"/>
      <c r="E330" s="41"/>
    </row>
    <row r="331" spans="4:5" s="9" customFormat="1" ht="14" hidden="1" x14ac:dyDescent="0.3">
      <c r="D331" s="180"/>
      <c r="E331" s="41"/>
    </row>
    <row r="332" spans="4:5" s="9" customFormat="1" ht="14" hidden="1" x14ac:dyDescent="0.3">
      <c r="D332" s="180"/>
      <c r="E332" s="41"/>
    </row>
    <row r="333" spans="4:5" s="9" customFormat="1" ht="14" hidden="1" x14ac:dyDescent="0.3">
      <c r="D333" s="180"/>
      <c r="E333" s="41"/>
    </row>
    <row r="334" spans="4:5" s="9" customFormat="1" ht="14" hidden="1" x14ac:dyDescent="0.3">
      <c r="D334" s="180"/>
      <c r="E334" s="41"/>
    </row>
    <row r="335" spans="4:5" s="9" customFormat="1" ht="14" hidden="1" x14ac:dyDescent="0.3">
      <c r="D335" s="180"/>
      <c r="E335" s="41"/>
    </row>
    <row r="336" spans="4:5" s="9" customFormat="1" ht="14" hidden="1" x14ac:dyDescent="0.3">
      <c r="D336" s="180"/>
      <c r="E336" s="41"/>
    </row>
    <row r="337" spans="4:5" s="9" customFormat="1" ht="14" hidden="1" x14ac:dyDescent="0.3">
      <c r="D337" s="180"/>
      <c r="E337" s="41"/>
    </row>
    <row r="338" spans="4:5" s="9" customFormat="1" ht="14" hidden="1" x14ac:dyDescent="0.3">
      <c r="D338" s="180"/>
      <c r="E338" s="41"/>
    </row>
    <row r="339" spans="4:5" s="9" customFormat="1" ht="14" hidden="1" x14ac:dyDescent="0.3">
      <c r="D339" s="180"/>
      <c r="E339" s="41"/>
    </row>
    <row r="340" spans="4:5" s="9" customFormat="1" ht="14" hidden="1" x14ac:dyDescent="0.3">
      <c r="D340" s="180"/>
      <c r="E340" s="41"/>
    </row>
    <row r="341" spans="4:5" s="9" customFormat="1" ht="14" hidden="1" x14ac:dyDescent="0.3">
      <c r="D341" s="180"/>
      <c r="E341" s="41"/>
    </row>
    <row r="342" spans="4:5" s="9" customFormat="1" ht="14" hidden="1" x14ac:dyDescent="0.3">
      <c r="D342" s="180"/>
      <c r="E342" s="41"/>
    </row>
    <row r="343" spans="4:5" s="9" customFormat="1" ht="14" hidden="1" x14ac:dyDescent="0.3">
      <c r="D343" s="180"/>
      <c r="E343" s="41"/>
    </row>
    <row r="344" spans="4:5" s="9" customFormat="1" ht="14" hidden="1" x14ac:dyDescent="0.3">
      <c r="D344" s="180"/>
      <c r="E344" s="41"/>
    </row>
    <row r="345" spans="4:5" s="9" customFormat="1" ht="14" hidden="1" x14ac:dyDescent="0.3">
      <c r="D345" s="180"/>
      <c r="E345" s="41"/>
    </row>
    <row r="346" spans="4:5" s="9" customFormat="1" ht="14" hidden="1" x14ac:dyDescent="0.3">
      <c r="D346" s="180"/>
      <c r="E346" s="41"/>
    </row>
    <row r="347" spans="4:5" s="9" customFormat="1" ht="14" hidden="1" x14ac:dyDescent="0.3">
      <c r="D347" s="180"/>
      <c r="E347" s="41"/>
    </row>
    <row r="348" spans="4:5" s="9" customFormat="1" ht="14" hidden="1" x14ac:dyDescent="0.3">
      <c r="D348" s="180"/>
      <c r="E348" s="41"/>
    </row>
    <row r="349" spans="4:5" s="9" customFormat="1" ht="14" hidden="1" x14ac:dyDescent="0.3">
      <c r="D349" s="180"/>
      <c r="E349" s="41"/>
    </row>
    <row r="350" spans="4:5" s="9" customFormat="1" ht="14" hidden="1" x14ac:dyDescent="0.3">
      <c r="D350" s="180"/>
      <c r="E350" s="41"/>
    </row>
    <row r="351" spans="4:5" s="9" customFormat="1" ht="14" hidden="1" x14ac:dyDescent="0.3">
      <c r="D351" s="180"/>
      <c r="E351" s="41"/>
    </row>
    <row r="352" spans="4:5" s="9" customFormat="1" ht="14" hidden="1" x14ac:dyDescent="0.3">
      <c r="D352" s="180"/>
      <c r="E352" s="41"/>
    </row>
    <row r="353" spans="4:5" s="9" customFormat="1" ht="14" hidden="1" x14ac:dyDescent="0.3">
      <c r="D353" s="180"/>
      <c r="E353" s="41"/>
    </row>
    <row r="354" spans="4:5" s="9" customFormat="1" ht="14" hidden="1" x14ac:dyDescent="0.3">
      <c r="D354" s="180"/>
      <c r="E354" s="41"/>
    </row>
    <row r="355" spans="4:5" s="9" customFormat="1" ht="14" hidden="1" x14ac:dyDescent="0.3">
      <c r="D355" s="180"/>
      <c r="E355" s="41"/>
    </row>
    <row r="356" spans="4:5" s="9" customFormat="1" ht="14" hidden="1" x14ac:dyDescent="0.3">
      <c r="D356" s="180"/>
      <c r="E356" s="41"/>
    </row>
    <row r="357" spans="4:5" s="9" customFormat="1" ht="14" hidden="1" x14ac:dyDescent="0.3">
      <c r="D357" s="180"/>
      <c r="E357" s="41"/>
    </row>
    <row r="358" spans="4:5" s="9" customFormat="1" ht="14" hidden="1" x14ac:dyDescent="0.3">
      <c r="D358" s="180"/>
      <c r="E358" s="41"/>
    </row>
    <row r="359" spans="4:5" s="9" customFormat="1" ht="14" hidden="1" x14ac:dyDescent="0.3">
      <c r="D359" s="180"/>
      <c r="E359" s="41"/>
    </row>
    <row r="360" spans="4:5" s="9" customFormat="1" ht="14" hidden="1" x14ac:dyDescent="0.3">
      <c r="D360" s="180"/>
      <c r="E360" s="41"/>
    </row>
    <row r="361" spans="4:5" s="9" customFormat="1" ht="14" hidden="1" x14ac:dyDescent="0.3">
      <c r="D361" s="180"/>
      <c r="E361" s="41"/>
    </row>
    <row r="362" spans="4:5" s="9" customFormat="1" ht="14" hidden="1" x14ac:dyDescent="0.3">
      <c r="D362" s="180"/>
      <c r="E362" s="41"/>
    </row>
    <row r="363" spans="4:5" s="9" customFormat="1" ht="14" hidden="1" x14ac:dyDescent="0.3">
      <c r="D363" s="180"/>
      <c r="E363" s="41"/>
    </row>
    <row r="364" spans="4:5" s="9" customFormat="1" ht="14" hidden="1" x14ac:dyDescent="0.3">
      <c r="D364" s="180"/>
      <c r="E364" s="41"/>
    </row>
    <row r="365" spans="4:5" s="9" customFormat="1" ht="14" hidden="1" x14ac:dyDescent="0.3">
      <c r="D365" s="180"/>
      <c r="E365" s="41"/>
    </row>
    <row r="366" spans="4:5" s="9" customFormat="1" ht="14" hidden="1" x14ac:dyDescent="0.3">
      <c r="D366" s="180"/>
      <c r="E366" s="41"/>
    </row>
    <row r="367" spans="4:5" s="9" customFormat="1" ht="14" hidden="1" x14ac:dyDescent="0.3">
      <c r="D367" s="180"/>
      <c r="E367" s="41"/>
    </row>
    <row r="368" spans="4:5" s="9" customFormat="1" ht="14" hidden="1" x14ac:dyDescent="0.3">
      <c r="D368" s="180"/>
      <c r="E368" s="41"/>
    </row>
    <row r="369" spans="4:5" s="9" customFormat="1" ht="14" hidden="1" x14ac:dyDescent="0.3">
      <c r="D369" s="180"/>
      <c r="E369" s="41"/>
    </row>
    <row r="370" spans="4:5" s="9" customFormat="1" ht="14" hidden="1" x14ac:dyDescent="0.3">
      <c r="D370" s="180"/>
      <c r="E370" s="41"/>
    </row>
    <row r="371" spans="4:5" s="9" customFormat="1" ht="14" hidden="1" x14ac:dyDescent="0.3">
      <c r="D371" s="180"/>
      <c r="E371" s="41"/>
    </row>
    <row r="372" spans="4:5" s="9" customFormat="1" ht="14" hidden="1" x14ac:dyDescent="0.3">
      <c r="D372" s="180"/>
      <c r="E372" s="41"/>
    </row>
    <row r="373" spans="4:5" s="9" customFormat="1" ht="14" hidden="1" x14ac:dyDescent="0.3">
      <c r="D373" s="180"/>
      <c r="E373" s="41"/>
    </row>
    <row r="374" spans="4:5" s="9" customFormat="1" ht="14" hidden="1" x14ac:dyDescent="0.3">
      <c r="D374" s="180"/>
      <c r="E374" s="41"/>
    </row>
    <row r="375" spans="4:5" s="9" customFormat="1" ht="14" hidden="1" x14ac:dyDescent="0.3">
      <c r="D375" s="180"/>
      <c r="E375" s="41"/>
    </row>
    <row r="376" spans="4:5" s="9" customFormat="1" ht="14" hidden="1" x14ac:dyDescent="0.3">
      <c r="D376" s="180"/>
      <c r="E376" s="41"/>
    </row>
    <row r="377" spans="4:5" s="9" customFormat="1" ht="14" hidden="1" x14ac:dyDescent="0.3">
      <c r="D377" s="180"/>
      <c r="E377" s="41"/>
    </row>
    <row r="378" spans="4:5" s="9" customFormat="1" ht="14" hidden="1" x14ac:dyDescent="0.3">
      <c r="D378" s="180"/>
      <c r="E378" s="41"/>
    </row>
    <row r="379" spans="4:5" s="9" customFormat="1" ht="14" hidden="1" x14ac:dyDescent="0.3">
      <c r="D379" s="180"/>
      <c r="E379" s="41"/>
    </row>
    <row r="380" spans="4:5" s="9" customFormat="1" ht="14" hidden="1" x14ac:dyDescent="0.3">
      <c r="D380" s="180"/>
      <c r="E380" s="41"/>
    </row>
    <row r="381" spans="4:5" s="9" customFormat="1" ht="14" hidden="1" x14ac:dyDescent="0.3">
      <c r="D381" s="180"/>
      <c r="E381" s="41"/>
    </row>
    <row r="382" spans="4:5" s="9" customFormat="1" ht="14" hidden="1" x14ac:dyDescent="0.3">
      <c r="D382" s="180"/>
      <c r="E382" s="41"/>
    </row>
    <row r="383" spans="4:5" s="9" customFormat="1" ht="14" hidden="1" x14ac:dyDescent="0.3">
      <c r="D383" s="180"/>
      <c r="E383" s="41"/>
    </row>
    <row r="384" spans="4:5" s="9" customFormat="1" ht="14" hidden="1" x14ac:dyDescent="0.3">
      <c r="D384" s="180"/>
      <c r="E384" s="41"/>
    </row>
    <row r="385" spans="4:5" s="9" customFormat="1" ht="14" hidden="1" x14ac:dyDescent="0.3">
      <c r="D385" s="180"/>
      <c r="E385" s="41"/>
    </row>
    <row r="386" spans="4:5" s="9" customFormat="1" ht="14" hidden="1" x14ac:dyDescent="0.3">
      <c r="D386" s="180"/>
      <c r="E386" s="41"/>
    </row>
    <row r="387" spans="4:5" s="9" customFormat="1" ht="14" hidden="1" x14ac:dyDescent="0.3">
      <c r="D387" s="180"/>
      <c r="E387" s="41"/>
    </row>
    <row r="388" spans="4:5" s="9" customFormat="1" ht="14" hidden="1" x14ac:dyDescent="0.3">
      <c r="D388" s="180"/>
      <c r="E388" s="41"/>
    </row>
    <row r="389" spans="4:5" s="9" customFormat="1" ht="14" hidden="1" x14ac:dyDescent="0.3">
      <c r="D389" s="180"/>
      <c r="E389" s="41"/>
    </row>
    <row r="390" spans="4:5" s="9" customFormat="1" ht="14" hidden="1" x14ac:dyDescent="0.3">
      <c r="D390" s="180"/>
      <c r="E390" s="41"/>
    </row>
    <row r="391" spans="4:5" s="9" customFormat="1" ht="14" hidden="1" x14ac:dyDescent="0.3">
      <c r="D391" s="180"/>
      <c r="E391" s="41"/>
    </row>
    <row r="392" spans="4:5" s="9" customFormat="1" ht="14" hidden="1" x14ac:dyDescent="0.3">
      <c r="D392" s="180"/>
      <c r="E392" s="41"/>
    </row>
    <row r="393" spans="4:5" s="9" customFormat="1" ht="14" hidden="1" x14ac:dyDescent="0.3">
      <c r="D393" s="180"/>
      <c r="E393" s="41"/>
    </row>
    <row r="394" spans="4:5" s="9" customFormat="1" ht="14" hidden="1" x14ac:dyDescent="0.3">
      <c r="D394" s="180"/>
      <c r="E394" s="41"/>
    </row>
    <row r="395" spans="4:5" s="9" customFormat="1" ht="14" hidden="1" x14ac:dyDescent="0.3">
      <c r="D395" s="180"/>
      <c r="E395" s="41"/>
    </row>
    <row r="396" spans="4:5" s="9" customFormat="1" ht="14" hidden="1" x14ac:dyDescent="0.3">
      <c r="D396" s="180"/>
      <c r="E396" s="41"/>
    </row>
    <row r="397" spans="4:5" s="9" customFormat="1" ht="14" hidden="1" x14ac:dyDescent="0.3">
      <c r="D397" s="180"/>
      <c r="E397" s="41"/>
    </row>
    <row r="398" spans="4:5" s="9" customFormat="1" ht="14" hidden="1" x14ac:dyDescent="0.3">
      <c r="D398" s="180"/>
      <c r="E398" s="41"/>
    </row>
    <row r="399" spans="4:5" s="9" customFormat="1" ht="14" hidden="1" x14ac:dyDescent="0.3">
      <c r="D399" s="180"/>
      <c r="E399" s="41"/>
    </row>
    <row r="400" spans="4:5" s="9" customFormat="1" ht="14" hidden="1" x14ac:dyDescent="0.3">
      <c r="D400" s="180"/>
      <c r="E400" s="41"/>
    </row>
    <row r="401" spans="4:5" s="9" customFormat="1" ht="14" hidden="1" x14ac:dyDescent="0.3">
      <c r="D401" s="180"/>
      <c r="E401" s="41"/>
    </row>
    <row r="402" spans="4:5" s="9" customFormat="1" ht="14" hidden="1" x14ac:dyDescent="0.3">
      <c r="D402" s="180"/>
      <c r="E402" s="41"/>
    </row>
    <row r="403" spans="4:5" s="9" customFormat="1" ht="14" hidden="1" x14ac:dyDescent="0.3">
      <c r="D403" s="180"/>
      <c r="E403" s="41"/>
    </row>
    <row r="404" spans="4:5" s="9" customFormat="1" ht="14" hidden="1" x14ac:dyDescent="0.3">
      <c r="D404" s="180"/>
      <c r="E404" s="41"/>
    </row>
    <row r="405" spans="4:5" s="9" customFormat="1" ht="14" hidden="1" x14ac:dyDescent="0.3">
      <c r="D405" s="180"/>
      <c r="E405" s="41"/>
    </row>
    <row r="406" spans="4:5" s="9" customFormat="1" ht="14" hidden="1" x14ac:dyDescent="0.3">
      <c r="D406" s="180"/>
      <c r="E406" s="41"/>
    </row>
    <row r="407" spans="4:5" s="9" customFormat="1" ht="14" hidden="1" x14ac:dyDescent="0.3">
      <c r="D407" s="180"/>
      <c r="E407" s="41"/>
    </row>
    <row r="408" spans="4:5" s="9" customFormat="1" ht="14" hidden="1" x14ac:dyDescent="0.3">
      <c r="D408" s="180"/>
      <c r="E408" s="41"/>
    </row>
    <row r="409" spans="4:5" s="9" customFormat="1" ht="14" hidden="1" x14ac:dyDescent="0.3">
      <c r="D409" s="180"/>
      <c r="E409" s="41"/>
    </row>
    <row r="410" spans="4:5" s="9" customFormat="1" ht="14" hidden="1" x14ac:dyDescent="0.3">
      <c r="D410" s="180"/>
      <c r="E410" s="41"/>
    </row>
    <row r="411" spans="4:5" s="9" customFormat="1" ht="14" hidden="1" x14ac:dyDescent="0.3">
      <c r="D411" s="180"/>
      <c r="E411" s="41"/>
    </row>
    <row r="412" spans="4:5" s="9" customFormat="1" ht="14" hidden="1" x14ac:dyDescent="0.3">
      <c r="D412" s="180"/>
      <c r="E412" s="41"/>
    </row>
    <row r="413" spans="4:5" s="9" customFormat="1" ht="14" hidden="1" x14ac:dyDescent="0.3">
      <c r="D413" s="180"/>
      <c r="E413" s="41"/>
    </row>
    <row r="414" spans="4:5" s="9" customFormat="1" ht="14" hidden="1" x14ac:dyDescent="0.3">
      <c r="D414" s="180"/>
      <c r="E414" s="41"/>
    </row>
    <row r="415" spans="4:5" s="9" customFormat="1" ht="14" hidden="1" x14ac:dyDescent="0.3">
      <c r="D415" s="180"/>
      <c r="E415" s="41"/>
    </row>
    <row r="416" spans="4:5" s="9" customFormat="1" ht="14" hidden="1" x14ac:dyDescent="0.3">
      <c r="D416" s="180"/>
      <c r="E416" s="41"/>
    </row>
    <row r="417" spans="4:5" s="9" customFormat="1" ht="14" hidden="1" x14ac:dyDescent="0.3">
      <c r="D417" s="180"/>
      <c r="E417" s="41"/>
    </row>
    <row r="418" spans="4:5" s="9" customFormat="1" ht="14" hidden="1" x14ac:dyDescent="0.3">
      <c r="D418" s="180"/>
      <c r="E418" s="41"/>
    </row>
    <row r="419" spans="4:5" s="9" customFormat="1" ht="14" hidden="1" x14ac:dyDescent="0.3">
      <c r="D419" s="180"/>
      <c r="E419" s="41"/>
    </row>
    <row r="420" spans="4:5" s="9" customFormat="1" ht="14" hidden="1" x14ac:dyDescent="0.3">
      <c r="D420" s="180"/>
      <c r="E420" s="41"/>
    </row>
    <row r="421" spans="4:5" s="9" customFormat="1" ht="14" hidden="1" x14ac:dyDescent="0.3">
      <c r="D421" s="180"/>
      <c r="E421" s="41"/>
    </row>
    <row r="422" spans="4:5" s="9" customFormat="1" ht="14" hidden="1" x14ac:dyDescent="0.3">
      <c r="D422" s="180"/>
      <c r="E422" s="41"/>
    </row>
    <row r="423" spans="4:5" s="9" customFormat="1" ht="14" hidden="1" x14ac:dyDescent="0.3">
      <c r="D423" s="180"/>
      <c r="E423" s="41"/>
    </row>
    <row r="424" spans="4:5" s="9" customFormat="1" ht="14" hidden="1" x14ac:dyDescent="0.3">
      <c r="D424" s="180"/>
      <c r="E424" s="41"/>
    </row>
    <row r="425" spans="4:5" s="9" customFormat="1" ht="14" hidden="1" x14ac:dyDescent="0.3">
      <c r="D425" s="180"/>
      <c r="E425" s="41"/>
    </row>
    <row r="426" spans="4:5" s="9" customFormat="1" ht="14" hidden="1" x14ac:dyDescent="0.3">
      <c r="D426" s="180"/>
      <c r="E426" s="41"/>
    </row>
    <row r="427" spans="4:5" s="9" customFormat="1" ht="14" hidden="1" x14ac:dyDescent="0.3">
      <c r="D427" s="180"/>
      <c r="E427" s="41"/>
    </row>
    <row r="428" spans="4:5" s="9" customFormat="1" ht="14" hidden="1" x14ac:dyDescent="0.3">
      <c r="D428" s="180"/>
      <c r="E428" s="41"/>
    </row>
    <row r="429" spans="4:5" s="9" customFormat="1" ht="14" hidden="1" x14ac:dyDescent="0.3">
      <c r="D429" s="180"/>
      <c r="E429" s="41"/>
    </row>
    <row r="430" spans="4:5" s="9" customFormat="1" ht="14" hidden="1" x14ac:dyDescent="0.3">
      <c r="D430" s="180"/>
      <c r="E430" s="41"/>
    </row>
    <row r="431" spans="4:5" s="9" customFormat="1" ht="14" hidden="1" x14ac:dyDescent="0.3">
      <c r="D431" s="180"/>
      <c r="E431" s="41"/>
    </row>
    <row r="432" spans="4:5" s="9" customFormat="1" ht="14" hidden="1" x14ac:dyDescent="0.3">
      <c r="D432" s="180"/>
      <c r="E432" s="41"/>
    </row>
    <row r="433" spans="4:5" s="9" customFormat="1" ht="14" hidden="1" x14ac:dyDescent="0.3">
      <c r="D433" s="180"/>
      <c r="E433" s="41"/>
    </row>
    <row r="434" spans="4:5" s="9" customFormat="1" ht="14" hidden="1" x14ac:dyDescent="0.3">
      <c r="D434" s="180"/>
      <c r="E434" s="41"/>
    </row>
    <row r="435" spans="4:5" s="9" customFormat="1" ht="14" hidden="1" x14ac:dyDescent="0.3">
      <c r="D435" s="180"/>
      <c r="E435" s="41"/>
    </row>
    <row r="436" spans="4:5" s="9" customFormat="1" ht="14" hidden="1" x14ac:dyDescent="0.3">
      <c r="D436" s="180"/>
      <c r="E436" s="41"/>
    </row>
    <row r="437" spans="4:5" s="9" customFormat="1" ht="14" hidden="1" x14ac:dyDescent="0.3">
      <c r="D437" s="180"/>
      <c r="E437" s="41"/>
    </row>
    <row r="438" spans="4:5" s="9" customFormat="1" ht="14" hidden="1" x14ac:dyDescent="0.3">
      <c r="D438" s="180"/>
      <c r="E438" s="41"/>
    </row>
    <row r="439" spans="4:5" s="9" customFormat="1" ht="14" hidden="1" x14ac:dyDescent="0.3">
      <c r="D439" s="180"/>
      <c r="E439" s="41"/>
    </row>
    <row r="440" spans="4:5" s="9" customFormat="1" ht="14" hidden="1" x14ac:dyDescent="0.3">
      <c r="D440" s="180"/>
      <c r="E440" s="41"/>
    </row>
    <row r="441" spans="4:5" s="9" customFormat="1" ht="14" hidden="1" x14ac:dyDescent="0.3">
      <c r="D441" s="180"/>
      <c r="E441" s="41"/>
    </row>
    <row r="442" spans="4:5" s="9" customFormat="1" ht="14" hidden="1" x14ac:dyDescent="0.3">
      <c r="D442" s="180"/>
      <c r="E442" s="41"/>
    </row>
    <row r="443" spans="4:5" s="9" customFormat="1" ht="14" hidden="1" x14ac:dyDescent="0.3">
      <c r="D443" s="180"/>
      <c r="E443" s="41"/>
    </row>
    <row r="444" spans="4:5" s="9" customFormat="1" ht="14" hidden="1" x14ac:dyDescent="0.3">
      <c r="D444" s="180"/>
      <c r="E444" s="41"/>
    </row>
    <row r="445" spans="4:5" s="9" customFormat="1" ht="14" hidden="1" x14ac:dyDescent="0.3">
      <c r="D445" s="180"/>
      <c r="E445" s="41"/>
    </row>
    <row r="446" spans="4:5" s="9" customFormat="1" ht="14" hidden="1" x14ac:dyDescent="0.3">
      <c r="D446" s="180"/>
      <c r="E446" s="41"/>
    </row>
    <row r="447" spans="4:5" s="9" customFormat="1" ht="14" hidden="1" x14ac:dyDescent="0.3">
      <c r="D447" s="180"/>
      <c r="E447" s="41"/>
    </row>
    <row r="448" spans="4:5" s="9" customFormat="1" ht="14" hidden="1" x14ac:dyDescent="0.3">
      <c r="D448" s="180"/>
      <c r="E448" s="41"/>
    </row>
    <row r="449" spans="4:5" s="9" customFormat="1" ht="14" hidden="1" x14ac:dyDescent="0.3">
      <c r="D449" s="180"/>
      <c r="E449" s="41"/>
    </row>
    <row r="450" spans="4:5" s="9" customFormat="1" ht="14" hidden="1" x14ac:dyDescent="0.3">
      <c r="D450" s="180"/>
      <c r="E450" s="41"/>
    </row>
    <row r="451" spans="4:5" s="9" customFormat="1" ht="14" hidden="1" x14ac:dyDescent="0.3">
      <c r="D451" s="180"/>
      <c r="E451" s="41"/>
    </row>
    <row r="452" spans="4:5" s="9" customFormat="1" ht="14" hidden="1" x14ac:dyDescent="0.3">
      <c r="D452" s="180"/>
      <c r="E452" s="41"/>
    </row>
    <row r="453" spans="4:5" s="9" customFormat="1" ht="14" hidden="1" x14ac:dyDescent="0.3">
      <c r="D453" s="180"/>
      <c r="E453" s="41"/>
    </row>
    <row r="454" spans="4:5" s="9" customFormat="1" ht="14" hidden="1" x14ac:dyDescent="0.3">
      <c r="D454" s="180"/>
      <c r="E454" s="41"/>
    </row>
    <row r="455" spans="4:5" s="9" customFormat="1" ht="14" hidden="1" x14ac:dyDescent="0.3">
      <c r="D455" s="180"/>
      <c r="E455" s="41"/>
    </row>
    <row r="456" spans="4:5" s="9" customFormat="1" ht="14" hidden="1" x14ac:dyDescent="0.3">
      <c r="D456" s="180"/>
      <c r="E456" s="41"/>
    </row>
    <row r="457" spans="4:5" s="9" customFormat="1" ht="14" hidden="1" x14ac:dyDescent="0.3">
      <c r="D457" s="180"/>
      <c r="E457" s="41"/>
    </row>
    <row r="458" spans="4:5" s="9" customFormat="1" ht="14" hidden="1" x14ac:dyDescent="0.3">
      <c r="D458" s="180"/>
      <c r="E458" s="41"/>
    </row>
    <row r="459" spans="4:5" s="9" customFormat="1" ht="14" hidden="1" x14ac:dyDescent="0.3">
      <c r="D459" s="180"/>
      <c r="E459" s="41"/>
    </row>
    <row r="460" spans="4:5" s="9" customFormat="1" ht="14" hidden="1" x14ac:dyDescent="0.3">
      <c r="D460" s="180"/>
      <c r="E460" s="41"/>
    </row>
    <row r="461" spans="4:5" s="9" customFormat="1" ht="14" hidden="1" x14ac:dyDescent="0.3">
      <c r="D461" s="180"/>
      <c r="E461" s="41"/>
    </row>
    <row r="462" spans="4:5" s="9" customFormat="1" ht="14" hidden="1" x14ac:dyDescent="0.3">
      <c r="D462" s="180"/>
      <c r="E462" s="41"/>
    </row>
    <row r="463" spans="4:5" s="9" customFormat="1" ht="14" hidden="1" x14ac:dyDescent="0.3">
      <c r="D463" s="180"/>
      <c r="E463" s="41"/>
    </row>
    <row r="464" spans="4:5" s="9" customFormat="1" ht="14" hidden="1" x14ac:dyDescent="0.3">
      <c r="D464" s="180"/>
      <c r="E464" s="41"/>
    </row>
    <row r="465" spans="4:5" s="9" customFormat="1" ht="14" hidden="1" x14ac:dyDescent="0.3">
      <c r="D465" s="180"/>
      <c r="E465" s="41"/>
    </row>
    <row r="466" spans="4:5" s="9" customFormat="1" ht="14" hidden="1" x14ac:dyDescent="0.3">
      <c r="D466" s="180"/>
      <c r="E466" s="41"/>
    </row>
    <row r="467" spans="4:5" s="9" customFormat="1" ht="14" hidden="1" x14ac:dyDescent="0.3">
      <c r="D467" s="180"/>
      <c r="E467" s="41"/>
    </row>
    <row r="468" spans="4:5" s="9" customFormat="1" ht="14" hidden="1" x14ac:dyDescent="0.3">
      <c r="D468" s="180"/>
      <c r="E468" s="41"/>
    </row>
    <row r="469" spans="4:5" s="9" customFormat="1" ht="14" hidden="1" x14ac:dyDescent="0.3">
      <c r="D469" s="180"/>
      <c r="E469" s="41"/>
    </row>
    <row r="470" spans="4:5" s="9" customFormat="1" ht="14" hidden="1" x14ac:dyDescent="0.3">
      <c r="D470" s="180"/>
      <c r="E470" s="41"/>
    </row>
    <row r="471" spans="4:5" s="9" customFormat="1" ht="14" hidden="1" x14ac:dyDescent="0.3">
      <c r="D471" s="180"/>
      <c r="E471" s="41"/>
    </row>
    <row r="472" spans="4:5" s="9" customFormat="1" ht="14" hidden="1" x14ac:dyDescent="0.3">
      <c r="D472" s="180"/>
      <c r="E472" s="41"/>
    </row>
    <row r="473" spans="4:5" s="9" customFormat="1" ht="14" hidden="1" x14ac:dyDescent="0.3">
      <c r="D473" s="180"/>
      <c r="E473" s="41"/>
    </row>
    <row r="474" spans="4:5" s="9" customFormat="1" ht="14" hidden="1" x14ac:dyDescent="0.3">
      <c r="D474" s="180"/>
      <c r="E474" s="41"/>
    </row>
    <row r="475" spans="4:5" s="9" customFormat="1" ht="14" hidden="1" x14ac:dyDescent="0.3">
      <c r="D475" s="180"/>
      <c r="E475" s="41"/>
    </row>
    <row r="476" spans="4:5" s="9" customFormat="1" ht="14" hidden="1" x14ac:dyDescent="0.3">
      <c r="D476" s="180"/>
      <c r="E476" s="41"/>
    </row>
    <row r="477" spans="4:5" s="9" customFormat="1" ht="14" hidden="1" x14ac:dyDescent="0.3">
      <c r="D477" s="180"/>
      <c r="E477" s="41"/>
    </row>
    <row r="478" spans="4:5" s="9" customFormat="1" ht="14" hidden="1" x14ac:dyDescent="0.3">
      <c r="D478" s="180"/>
      <c r="E478" s="41"/>
    </row>
    <row r="479" spans="4:5" s="9" customFormat="1" ht="14" hidden="1" x14ac:dyDescent="0.3">
      <c r="D479" s="180"/>
      <c r="E479" s="41"/>
    </row>
    <row r="480" spans="4:5" s="9" customFormat="1" ht="14" hidden="1" x14ac:dyDescent="0.3">
      <c r="D480" s="180"/>
      <c r="E480" s="41"/>
    </row>
    <row r="481" spans="4:5" s="9" customFormat="1" ht="14" hidden="1" x14ac:dyDescent="0.3">
      <c r="D481" s="180"/>
      <c r="E481" s="41"/>
    </row>
    <row r="482" spans="4:5" s="9" customFormat="1" ht="14" hidden="1" x14ac:dyDescent="0.3">
      <c r="D482" s="180"/>
      <c r="E482" s="41"/>
    </row>
    <row r="483" spans="4:5" s="9" customFormat="1" ht="14" hidden="1" x14ac:dyDescent="0.3">
      <c r="D483" s="180"/>
      <c r="E483" s="41"/>
    </row>
    <row r="484" spans="4:5" s="9" customFormat="1" ht="14" hidden="1" x14ac:dyDescent="0.3">
      <c r="D484" s="180"/>
      <c r="E484" s="41"/>
    </row>
    <row r="485" spans="4:5" s="9" customFormat="1" ht="14" hidden="1" x14ac:dyDescent="0.3">
      <c r="D485" s="180"/>
      <c r="E485" s="41"/>
    </row>
    <row r="486" spans="4:5" s="9" customFormat="1" ht="14" hidden="1" x14ac:dyDescent="0.3">
      <c r="D486" s="180"/>
      <c r="E486" s="41"/>
    </row>
    <row r="487" spans="4:5" s="9" customFormat="1" ht="14" hidden="1" x14ac:dyDescent="0.3">
      <c r="D487" s="180"/>
      <c r="E487" s="41"/>
    </row>
    <row r="488" spans="4:5" s="9" customFormat="1" ht="14" hidden="1" x14ac:dyDescent="0.3">
      <c r="D488" s="180"/>
      <c r="E488" s="41"/>
    </row>
    <row r="489" spans="4:5" s="9" customFormat="1" ht="14" hidden="1" x14ac:dyDescent="0.3">
      <c r="D489" s="180"/>
      <c r="E489" s="41"/>
    </row>
    <row r="490" spans="4:5" s="9" customFormat="1" ht="14" hidden="1" x14ac:dyDescent="0.3">
      <c r="D490" s="180"/>
      <c r="E490" s="41"/>
    </row>
    <row r="491" spans="4:5" s="9" customFormat="1" ht="14" hidden="1" x14ac:dyDescent="0.3">
      <c r="D491" s="180"/>
      <c r="E491" s="41"/>
    </row>
    <row r="492" spans="4:5" s="9" customFormat="1" ht="14" hidden="1" x14ac:dyDescent="0.3">
      <c r="D492" s="180"/>
      <c r="E492" s="41"/>
    </row>
    <row r="493" spans="4:5" s="9" customFormat="1" ht="14" hidden="1" x14ac:dyDescent="0.3">
      <c r="D493" s="180"/>
      <c r="E493" s="41"/>
    </row>
    <row r="494" spans="4:5" s="9" customFormat="1" ht="14" hidden="1" x14ac:dyDescent="0.3">
      <c r="D494" s="180"/>
      <c r="E494" s="41"/>
    </row>
    <row r="495" spans="4:5" s="9" customFormat="1" ht="14" hidden="1" x14ac:dyDescent="0.3">
      <c r="D495" s="180"/>
      <c r="E495" s="41"/>
    </row>
    <row r="496" spans="4:5" s="9" customFormat="1" ht="14" hidden="1" x14ac:dyDescent="0.3">
      <c r="D496" s="180"/>
      <c r="E496" s="41"/>
    </row>
    <row r="497" spans="4:5" s="9" customFormat="1" ht="14" hidden="1" x14ac:dyDescent="0.3">
      <c r="D497" s="180"/>
      <c r="E497" s="41"/>
    </row>
    <row r="498" spans="4:5" s="9" customFormat="1" ht="14" hidden="1" x14ac:dyDescent="0.3">
      <c r="D498" s="180"/>
      <c r="E498" s="41"/>
    </row>
    <row r="499" spans="4:5" s="9" customFormat="1" ht="14" hidden="1" x14ac:dyDescent="0.3">
      <c r="D499" s="180"/>
      <c r="E499" s="41"/>
    </row>
    <row r="500" spans="4:5" s="9" customFormat="1" ht="14" hidden="1" x14ac:dyDescent="0.3">
      <c r="D500" s="180"/>
      <c r="E500" s="41"/>
    </row>
    <row r="501" spans="4:5" s="9" customFormat="1" ht="14" hidden="1" x14ac:dyDescent="0.3">
      <c r="D501" s="180"/>
      <c r="E501" s="41"/>
    </row>
    <row r="502" spans="4:5" s="9" customFormat="1" ht="14" hidden="1" x14ac:dyDescent="0.3">
      <c r="D502" s="180"/>
      <c r="E502" s="41"/>
    </row>
    <row r="503" spans="4:5" s="9" customFormat="1" ht="14" hidden="1" x14ac:dyDescent="0.3">
      <c r="D503" s="180"/>
      <c r="E503" s="41"/>
    </row>
    <row r="504" spans="4:5" s="9" customFormat="1" ht="14" hidden="1" x14ac:dyDescent="0.3">
      <c r="D504" s="180"/>
      <c r="E504" s="41"/>
    </row>
    <row r="505" spans="4:5" s="9" customFormat="1" ht="14" hidden="1" x14ac:dyDescent="0.3">
      <c r="D505" s="180"/>
      <c r="E505" s="41"/>
    </row>
    <row r="506" spans="4:5" s="9" customFormat="1" ht="14" hidden="1" x14ac:dyDescent="0.3">
      <c r="D506" s="180"/>
      <c r="E506" s="41"/>
    </row>
    <row r="507" spans="4:5" s="9" customFormat="1" ht="14" hidden="1" x14ac:dyDescent="0.3">
      <c r="D507" s="180"/>
      <c r="E507" s="41"/>
    </row>
    <row r="508" spans="4:5" s="9" customFormat="1" ht="14" hidden="1" x14ac:dyDescent="0.3">
      <c r="D508" s="180"/>
      <c r="E508" s="41"/>
    </row>
    <row r="509" spans="4:5" s="9" customFormat="1" ht="14" hidden="1" x14ac:dyDescent="0.3">
      <c r="D509" s="180"/>
      <c r="E509" s="41"/>
    </row>
    <row r="510" spans="4:5" s="9" customFormat="1" ht="14" hidden="1" x14ac:dyDescent="0.3">
      <c r="D510" s="180"/>
      <c r="E510" s="41"/>
    </row>
    <row r="511" spans="4:5" s="9" customFormat="1" ht="14" hidden="1" x14ac:dyDescent="0.3">
      <c r="D511" s="180"/>
      <c r="E511" s="41"/>
    </row>
    <row r="512" spans="4:5" s="9" customFormat="1" ht="14" hidden="1" x14ac:dyDescent="0.3">
      <c r="D512" s="180"/>
      <c r="E512" s="41"/>
    </row>
    <row r="513" spans="4:5" s="9" customFormat="1" ht="14" hidden="1" x14ac:dyDescent="0.3">
      <c r="D513" s="180"/>
      <c r="E513" s="41"/>
    </row>
    <row r="514" spans="4:5" s="9" customFormat="1" ht="14" hidden="1" x14ac:dyDescent="0.3">
      <c r="D514" s="180"/>
      <c r="E514" s="41"/>
    </row>
    <row r="515" spans="4:5" s="9" customFormat="1" ht="14" hidden="1" x14ac:dyDescent="0.3">
      <c r="D515" s="180"/>
      <c r="E515" s="41"/>
    </row>
    <row r="516" spans="4:5" s="9" customFormat="1" ht="14" hidden="1" x14ac:dyDescent="0.3">
      <c r="D516" s="180"/>
      <c r="E516" s="41"/>
    </row>
    <row r="517" spans="4:5" s="9" customFormat="1" ht="14" hidden="1" x14ac:dyDescent="0.3">
      <c r="D517" s="180"/>
      <c r="E517" s="41"/>
    </row>
    <row r="518" spans="4:5" s="9" customFormat="1" ht="14" hidden="1" x14ac:dyDescent="0.3">
      <c r="D518" s="180"/>
      <c r="E518" s="41"/>
    </row>
    <row r="519" spans="4:5" s="9" customFormat="1" ht="14" hidden="1" x14ac:dyDescent="0.3">
      <c r="D519" s="180"/>
      <c r="E519" s="41"/>
    </row>
    <row r="520" spans="4:5" s="9" customFormat="1" ht="14" hidden="1" x14ac:dyDescent="0.3">
      <c r="D520" s="180"/>
      <c r="E520" s="41"/>
    </row>
    <row r="521" spans="4:5" s="9" customFormat="1" ht="14" hidden="1" x14ac:dyDescent="0.3">
      <c r="D521" s="180"/>
      <c r="E521" s="41"/>
    </row>
    <row r="522" spans="4:5" s="9" customFormat="1" ht="14" hidden="1" x14ac:dyDescent="0.3">
      <c r="D522" s="180"/>
      <c r="E522" s="41"/>
    </row>
    <row r="523" spans="4:5" s="9" customFormat="1" ht="14" hidden="1" x14ac:dyDescent="0.3">
      <c r="D523" s="180"/>
      <c r="E523" s="41"/>
    </row>
    <row r="524" spans="4:5" s="9" customFormat="1" ht="14" hidden="1" x14ac:dyDescent="0.3">
      <c r="D524" s="180"/>
      <c r="E524" s="41"/>
    </row>
    <row r="525" spans="4:5" s="9" customFormat="1" ht="14" hidden="1" x14ac:dyDescent="0.3">
      <c r="D525" s="180"/>
      <c r="E525" s="41"/>
    </row>
    <row r="526" spans="4:5" s="9" customFormat="1" ht="14" hidden="1" x14ac:dyDescent="0.3">
      <c r="D526" s="180"/>
      <c r="E526" s="41"/>
    </row>
    <row r="527" spans="4:5" s="9" customFormat="1" ht="14" hidden="1" x14ac:dyDescent="0.3">
      <c r="D527" s="180"/>
      <c r="E527" s="41"/>
    </row>
    <row r="528" spans="4:5" s="9" customFormat="1" ht="14" hidden="1" x14ac:dyDescent="0.3">
      <c r="D528" s="180"/>
      <c r="E528" s="41"/>
    </row>
    <row r="529" spans="4:5" s="9" customFormat="1" ht="14" hidden="1" x14ac:dyDescent="0.3">
      <c r="D529" s="180"/>
      <c r="E529" s="41"/>
    </row>
    <row r="530" spans="4:5" s="9" customFormat="1" ht="14" hidden="1" x14ac:dyDescent="0.3">
      <c r="D530" s="180"/>
      <c r="E530" s="41"/>
    </row>
    <row r="531" spans="4:5" s="9" customFormat="1" ht="14" hidden="1" x14ac:dyDescent="0.3">
      <c r="D531" s="180"/>
      <c r="E531" s="41"/>
    </row>
    <row r="532" spans="4:5" s="9" customFormat="1" ht="14" hidden="1" x14ac:dyDescent="0.3">
      <c r="D532" s="180"/>
      <c r="E532" s="41"/>
    </row>
    <row r="533" spans="4:5" s="9" customFormat="1" ht="14" hidden="1" x14ac:dyDescent="0.3">
      <c r="D533" s="180"/>
      <c r="E533" s="41"/>
    </row>
    <row r="534" spans="4:5" s="9" customFormat="1" ht="14" hidden="1" x14ac:dyDescent="0.3">
      <c r="D534" s="180"/>
      <c r="E534" s="41"/>
    </row>
    <row r="535" spans="4:5" s="9" customFormat="1" ht="14" hidden="1" x14ac:dyDescent="0.3">
      <c r="D535" s="180"/>
      <c r="E535" s="41"/>
    </row>
    <row r="536" spans="4:5" s="9" customFormat="1" ht="14" hidden="1" x14ac:dyDescent="0.3">
      <c r="D536" s="180"/>
      <c r="E536" s="41"/>
    </row>
    <row r="537" spans="4:5" s="9" customFormat="1" ht="14" hidden="1" x14ac:dyDescent="0.3">
      <c r="D537" s="180"/>
      <c r="E537" s="41"/>
    </row>
    <row r="538" spans="4:5" s="9" customFormat="1" ht="14" hidden="1" x14ac:dyDescent="0.3">
      <c r="D538" s="180"/>
      <c r="E538" s="41"/>
    </row>
    <row r="539" spans="4:5" s="9" customFormat="1" ht="14" hidden="1" x14ac:dyDescent="0.3">
      <c r="D539" s="180"/>
      <c r="E539" s="41"/>
    </row>
    <row r="540" spans="4:5" s="9" customFormat="1" ht="14" hidden="1" x14ac:dyDescent="0.3">
      <c r="D540" s="180"/>
      <c r="E540" s="41"/>
    </row>
    <row r="541" spans="4:5" s="9" customFormat="1" ht="14" hidden="1" x14ac:dyDescent="0.3">
      <c r="D541" s="180"/>
      <c r="E541" s="41"/>
    </row>
    <row r="542" spans="4:5" s="9" customFormat="1" ht="14" hidden="1" x14ac:dyDescent="0.3">
      <c r="D542" s="180"/>
      <c r="E542" s="41"/>
    </row>
    <row r="543" spans="4:5" s="9" customFormat="1" ht="14" hidden="1" x14ac:dyDescent="0.3">
      <c r="D543" s="180"/>
      <c r="E543" s="41"/>
    </row>
    <row r="544" spans="4:5" s="9" customFormat="1" ht="14" hidden="1" x14ac:dyDescent="0.3">
      <c r="D544" s="180"/>
      <c r="E544" s="41"/>
    </row>
    <row r="545" spans="4:5" s="9" customFormat="1" ht="14" hidden="1" x14ac:dyDescent="0.3">
      <c r="D545" s="180"/>
      <c r="E545" s="41"/>
    </row>
    <row r="546" spans="4:5" s="9" customFormat="1" ht="14" hidden="1" x14ac:dyDescent="0.3">
      <c r="D546" s="180"/>
      <c r="E546" s="41"/>
    </row>
    <row r="547" spans="4:5" s="9" customFormat="1" ht="14" hidden="1" x14ac:dyDescent="0.3">
      <c r="D547" s="180"/>
      <c r="E547" s="41"/>
    </row>
    <row r="548" spans="4:5" s="9" customFormat="1" ht="14" hidden="1" x14ac:dyDescent="0.3">
      <c r="D548" s="180"/>
      <c r="E548" s="41"/>
    </row>
    <row r="549" spans="4:5" s="9" customFormat="1" ht="14" hidden="1" x14ac:dyDescent="0.3">
      <c r="D549" s="180"/>
      <c r="E549" s="41"/>
    </row>
    <row r="550" spans="4:5" s="9" customFormat="1" ht="14" hidden="1" x14ac:dyDescent="0.3">
      <c r="D550" s="180"/>
      <c r="E550" s="41"/>
    </row>
    <row r="551" spans="4:5" s="9" customFormat="1" ht="14" hidden="1" x14ac:dyDescent="0.3">
      <c r="D551" s="180"/>
      <c r="E551" s="41"/>
    </row>
    <row r="552" spans="4:5" s="9" customFormat="1" ht="14" hidden="1" x14ac:dyDescent="0.3">
      <c r="D552" s="180"/>
      <c r="E552" s="41"/>
    </row>
    <row r="553" spans="4:5" s="9" customFormat="1" ht="14" hidden="1" x14ac:dyDescent="0.3">
      <c r="D553" s="180"/>
      <c r="E553" s="41"/>
    </row>
    <row r="554" spans="4:5" s="9" customFormat="1" ht="14" hidden="1" x14ac:dyDescent="0.3">
      <c r="D554" s="180"/>
      <c r="E554" s="41"/>
    </row>
    <row r="555" spans="4:5" s="9" customFormat="1" ht="14" hidden="1" x14ac:dyDescent="0.3">
      <c r="D555" s="180"/>
      <c r="E555" s="41"/>
    </row>
    <row r="556" spans="4:5" s="9" customFormat="1" ht="14" hidden="1" x14ac:dyDescent="0.3">
      <c r="D556" s="180"/>
      <c r="E556" s="41"/>
    </row>
    <row r="557" spans="4:5" s="9" customFormat="1" ht="14" hidden="1" x14ac:dyDescent="0.3">
      <c r="D557" s="180"/>
      <c r="E557" s="41"/>
    </row>
    <row r="558" spans="4:5" s="9" customFormat="1" ht="14" hidden="1" x14ac:dyDescent="0.3">
      <c r="D558" s="180"/>
      <c r="E558" s="41"/>
    </row>
    <row r="559" spans="4:5" s="9" customFormat="1" ht="14" hidden="1" x14ac:dyDescent="0.3">
      <c r="D559" s="180"/>
      <c r="E559" s="41"/>
    </row>
    <row r="560" spans="4:5" s="9" customFormat="1" ht="14" hidden="1" x14ac:dyDescent="0.3">
      <c r="D560" s="180"/>
      <c r="E560" s="41"/>
    </row>
    <row r="561" spans="4:5" s="9" customFormat="1" ht="14" hidden="1" x14ac:dyDescent="0.3">
      <c r="D561" s="180"/>
      <c r="E561" s="41"/>
    </row>
    <row r="562" spans="4:5" s="9" customFormat="1" ht="14" hidden="1" x14ac:dyDescent="0.3">
      <c r="D562" s="180"/>
      <c r="E562" s="41"/>
    </row>
    <row r="563" spans="4:5" s="9" customFormat="1" ht="14" hidden="1" x14ac:dyDescent="0.3">
      <c r="D563" s="180"/>
      <c r="E563" s="41"/>
    </row>
    <row r="564" spans="4:5" s="9" customFormat="1" ht="14" hidden="1" x14ac:dyDescent="0.3">
      <c r="D564" s="180"/>
      <c r="E564" s="41"/>
    </row>
    <row r="565" spans="4:5" s="9" customFormat="1" ht="14" hidden="1" x14ac:dyDescent="0.3">
      <c r="D565" s="180"/>
      <c r="E565" s="41"/>
    </row>
    <row r="566" spans="4:5" s="9" customFormat="1" ht="14" hidden="1" x14ac:dyDescent="0.3">
      <c r="D566" s="180"/>
      <c r="E566" s="41"/>
    </row>
    <row r="567" spans="4:5" s="9" customFormat="1" ht="14" hidden="1" x14ac:dyDescent="0.3">
      <c r="D567" s="180"/>
      <c r="E567" s="41"/>
    </row>
    <row r="568" spans="4:5" s="9" customFormat="1" ht="14" hidden="1" x14ac:dyDescent="0.3">
      <c r="D568" s="180"/>
      <c r="E568" s="41"/>
    </row>
    <row r="569" spans="4:5" s="9" customFormat="1" ht="14" hidden="1" x14ac:dyDescent="0.3">
      <c r="D569" s="180"/>
      <c r="E569" s="41"/>
    </row>
    <row r="570" spans="4:5" s="9" customFormat="1" ht="14" hidden="1" x14ac:dyDescent="0.3">
      <c r="D570" s="180"/>
      <c r="E570" s="41"/>
    </row>
    <row r="571" spans="4:5" s="9" customFormat="1" ht="14" hidden="1" x14ac:dyDescent="0.3">
      <c r="D571" s="180"/>
      <c r="E571" s="41"/>
    </row>
    <row r="572" spans="4:5" s="9" customFormat="1" ht="14" hidden="1" x14ac:dyDescent="0.3">
      <c r="D572" s="180"/>
      <c r="E572" s="41"/>
    </row>
    <row r="573" spans="4:5" s="9" customFormat="1" ht="14" hidden="1" x14ac:dyDescent="0.3">
      <c r="D573" s="180"/>
      <c r="E573" s="41"/>
    </row>
    <row r="574" spans="4:5" s="9" customFormat="1" ht="14" hidden="1" x14ac:dyDescent="0.3">
      <c r="D574" s="180"/>
      <c r="E574" s="41"/>
    </row>
    <row r="575" spans="4:5" s="9" customFormat="1" ht="14" hidden="1" x14ac:dyDescent="0.3">
      <c r="D575" s="180"/>
      <c r="E575" s="41"/>
    </row>
    <row r="576" spans="4:5" s="9" customFormat="1" ht="14" hidden="1" x14ac:dyDescent="0.3">
      <c r="D576" s="180"/>
      <c r="E576" s="41"/>
    </row>
    <row r="577" spans="4:5" s="9" customFormat="1" ht="14" hidden="1" x14ac:dyDescent="0.3">
      <c r="D577" s="180"/>
      <c r="E577" s="41"/>
    </row>
    <row r="578" spans="4:5" s="9" customFormat="1" ht="14" hidden="1" x14ac:dyDescent="0.3">
      <c r="D578" s="180"/>
      <c r="E578" s="41"/>
    </row>
    <row r="579" spans="4:5" s="9" customFormat="1" ht="14" hidden="1" x14ac:dyDescent="0.3">
      <c r="D579" s="180"/>
      <c r="E579" s="41"/>
    </row>
    <row r="580" spans="4:5" s="9" customFormat="1" ht="14" hidden="1" x14ac:dyDescent="0.3">
      <c r="D580" s="180"/>
      <c r="E580" s="41"/>
    </row>
    <row r="581" spans="4:5" s="9" customFormat="1" ht="14" hidden="1" x14ac:dyDescent="0.3">
      <c r="D581" s="180"/>
      <c r="E581" s="41"/>
    </row>
    <row r="582" spans="4:5" s="9" customFormat="1" ht="14" hidden="1" x14ac:dyDescent="0.3">
      <c r="D582" s="180"/>
      <c r="E582" s="41"/>
    </row>
    <row r="583" spans="4:5" s="9" customFormat="1" ht="14" hidden="1" x14ac:dyDescent="0.3">
      <c r="D583" s="180"/>
      <c r="E583" s="41"/>
    </row>
    <row r="584" spans="4:5" s="9" customFormat="1" ht="14" hidden="1" x14ac:dyDescent="0.3">
      <c r="D584" s="180"/>
      <c r="E584" s="41"/>
    </row>
    <row r="585" spans="4:5" s="9" customFormat="1" ht="14" hidden="1" x14ac:dyDescent="0.3">
      <c r="D585" s="180"/>
      <c r="E585" s="41"/>
    </row>
    <row r="586" spans="4:5" s="9" customFormat="1" ht="14" hidden="1" x14ac:dyDescent="0.3">
      <c r="D586" s="180"/>
      <c r="E586" s="41"/>
    </row>
    <row r="587" spans="4:5" s="9" customFormat="1" ht="14" hidden="1" x14ac:dyDescent="0.3">
      <c r="D587" s="180"/>
      <c r="E587" s="41"/>
    </row>
    <row r="588" spans="4:5" s="9" customFormat="1" ht="14" hidden="1" x14ac:dyDescent="0.3">
      <c r="D588" s="180"/>
      <c r="E588" s="41"/>
    </row>
    <row r="589" spans="4:5" s="9" customFormat="1" ht="14" hidden="1" x14ac:dyDescent="0.3">
      <c r="D589" s="180"/>
      <c r="E589" s="41"/>
    </row>
    <row r="590" spans="4:5" s="9" customFormat="1" ht="14" hidden="1" x14ac:dyDescent="0.3">
      <c r="D590" s="180"/>
      <c r="E590" s="41"/>
    </row>
    <row r="591" spans="4:5" s="9" customFormat="1" ht="14" hidden="1" x14ac:dyDescent="0.3">
      <c r="D591" s="180"/>
      <c r="E591" s="41"/>
    </row>
    <row r="592" spans="4:5" s="9" customFormat="1" ht="14" hidden="1" x14ac:dyDescent="0.3">
      <c r="D592" s="180"/>
      <c r="E592" s="41"/>
    </row>
    <row r="593" spans="4:5" s="9" customFormat="1" ht="14" hidden="1" x14ac:dyDescent="0.3">
      <c r="D593" s="180"/>
      <c r="E593" s="41"/>
    </row>
    <row r="594" spans="4:5" s="9" customFormat="1" ht="14" hidden="1" x14ac:dyDescent="0.3">
      <c r="D594" s="180"/>
      <c r="E594" s="41"/>
    </row>
    <row r="595" spans="4:5" s="9" customFormat="1" ht="14" hidden="1" x14ac:dyDescent="0.3">
      <c r="D595" s="180"/>
      <c r="E595" s="41"/>
    </row>
    <row r="596" spans="4:5" s="9" customFormat="1" ht="14" hidden="1" x14ac:dyDescent="0.3">
      <c r="D596" s="180"/>
      <c r="E596" s="41"/>
    </row>
    <row r="597" spans="4:5" s="9" customFormat="1" ht="14" hidden="1" x14ac:dyDescent="0.3">
      <c r="D597" s="180"/>
      <c r="E597" s="41"/>
    </row>
    <row r="598" spans="4:5" s="9" customFormat="1" ht="14" hidden="1" x14ac:dyDescent="0.3">
      <c r="D598" s="180"/>
      <c r="E598" s="41"/>
    </row>
    <row r="599" spans="4:5" s="9" customFormat="1" ht="14" hidden="1" x14ac:dyDescent="0.3">
      <c r="D599" s="180"/>
      <c r="E599" s="41"/>
    </row>
    <row r="600" spans="4:5" s="9" customFormat="1" ht="14" hidden="1" x14ac:dyDescent="0.3">
      <c r="D600" s="180"/>
      <c r="E600" s="41"/>
    </row>
    <row r="601" spans="4:5" s="9" customFormat="1" ht="14" hidden="1" x14ac:dyDescent="0.3">
      <c r="D601" s="180"/>
      <c r="E601" s="41"/>
    </row>
    <row r="602" spans="4:5" s="9" customFormat="1" ht="14" hidden="1" x14ac:dyDescent="0.3">
      <c r="D602" s="180"/>
      <c r="E602" s="41"/>
    </row>
    <row r="603" spans="4:5" s="9" customFormat="1" ht="14" hidden="1" x14ac:dyDescent="0.3">
      <c r="D603" s="180"/>
      <c r="E603" s="41"/>
    </row>
    <row r="604" spans="4:5" s="9" customFormat="1" ht="14" hidden="1" x14ac:dyDescent="0.3">
      <c r="D604" s="180"/>
      <c r="E604" s="41"/>
    </row>
    <row r="605" spans="4:5" s="9" customFormat="1" ht="14" hidden="1" x14ac:dyDescent="0.3">
      <c r="D605" s="180"/>
      <c r="E605" s="41"/>
    </row>
    <row r="606" spans="4:5" s="9" customFormat="1" ht="14" hidden="1" x14ac:dyDescent="0.3">
      <c r="D606" s="180"/>
      <c r="E606" s="41"/>
    </row>
    <row r="607" spans="4:5" s="9" customFormat="1" ht="14" hidden="1" x14ac:dyDescent="0.3">
      <c r="D607" s="180"/>
      <c r="E607" s="41"/>
    </row>
    <row r="608" spans="4:5" s="9" customFormat="1" ht="14" hidden="1" x14ac:dyDescent="0.3">
      <c r="D608" s="180"/>
      <c r="E608" s="41"/>
    </row>
    <row r="609" spans="4:5" s="9" customFormat="1" ht="14" hidden="1" x14ac:dyDescent="0.3">
      <c r="D609" s="180"/>
      <c r="E609" s="41"/>
    </row>
    <row r="610" spans="4:5" s="9" customFormat="1" ht="14" hidden="1" x14ac:dyDescent="0.3">
      <c r="D610" s="180"/>
      <c r="E610" s="41"/>
    </row>
    <row r="611" spans="4:5" s="9" customFormat="1" ht="14" hidden="1" x14ac:dyDescent="0.3">
      <c r="D611" s="180"/>
      <c r="E611" s="41"/>
    </row>
    <row r="612" spans="4:5" s="9" customFormat="1" ht="14" hidden="1" x14ac:dyDescent="0.3">
      <c r="D612" s="180"/>
      <c r="E612" s="41"/>
    </row>
    <row r="613" spans="4:5" s="9" customFormat="1" ht="14" hidden="1" x14ac:dyDescent="0.3">
      <c r="D613" s="180"/>
      <c r="E613" s="41"/>
    </row>
    <row r="614" spans="4:5" s="9" customFormat="1" ht="14" hidden="1" x14ac:dyDescent="0.3">
      <c r="D614" s="180"/>
      <c r="E614" s="41"/>
    </row>
    <row r="615" spans="4:5" s="9" customFormat="1" ht="14" hidden="1" x14ac:dyDescent="0.3">
      <c r="D615" s="180"/>
      <c r="E615" s="41"/>
    </row>
    <row r="616" spans="4:5" s="9" customFormat="1" ht="14" hidden="1" x14ac:dyDescent="0.3">
      <c r="D616" s="180"/>
      <c r="E616" s="41"/>
    </row>
    <row r="617" spans="4:5" s="9" customFormat="1" ht="14" hidden="1" x14ac:dyDescent="0.3">
      <c r="D617" s="180"/>
      <c r="E617" s="41"/>
    </row>
    <row r="618" spans="4:5" s="9" customFormat="1" ht="14" hidden="1" x14ac:dyDescent="0.3">
      <c r="D618" s="180"/>
      <c r="E618" s="41"/>
    </row>
    <row r="619" spans="4:5" s="9" customFormat="1" ht="14" hidden="1" x14ac:dyDescent="0.3">
      <c r="D619" s="180"/>
      <c r="E619" s="41"/>
    </row>
    <row r="620" spans="4:5" s="9" customFormat="1" ht="14" hidden="1" x14ac:dyDescent="0.3">
      <c r="D620" s="180"/>
      <c r="E620" s="41"/>
    </row>
    <row r="621" spans="4:5" s="9" customFormat="1" ht="14" hidden="1" x14ac:dyDescent="0.3">
      <c r="D621" s="180"/>
      <c r="E621" s="41"/>
    </row>
    <row r="622" spans="4:5" s="9" customFormat="1" ht="14" hidden="1" x14ac:dyDescent="0.3">
      <c r="D622" s="180"/>
      <c r="E622" s="41"/>
    </row>
    <row r="623" spans="4:5" s="9" customFormat="1" ht="14" hidden="1" x14ac:dyDescent="0.3">
      <c r="D623" s="180"/>
      <c r="E623" s="41"/>
    </row>
    <row r="624" spans="4:5" s="9" customFormat="1" ht="14" hidden="1" x14ac:dyDescent="0.3">
      <c r="D624" s="180"/>
      <c r="E624" s="41"/>
    </row>
    <row r="625" spans="4:5" s="9" customFormat="1" ht="14" hidden="1" x14ac:dyDescent="0.3">
      <c r="D625" s="180"/>
      <c r="E625" s="41"/>
    </row>
    <row r="626" spans="4:5" s="9" customFormat="1" ht="14" hidden="1" x14ac:dyDescent="0.3">
      <c r="D626" s="180"/>
      <c r="E626" s="41"/>
    </row>
    <row r="627" spans="4:5" s="9" customFormat="1" ht="14" hidden="1" x14ac:dyDescent="0.3">
      <c r="D627" s="180"/>
      <c r="E627" s="41"/>
    </row>
    <row r="628" spans="4:5" s="9" customFormat="1" ht="14" hidden="1" x14ac:dyDescent="0.3">
      <c r="D628" s="180"/>
      <c r="E628" s="41"/>
    </row>
    <row r="629" spans="4:5" s="9" customFormat="1" ht="14" hidden="1" x14ac:dyDescent="0.3">
      <c r="D629" s="180"/>
      <c r="E629" s="41"/>
    </row>
    <row r="630" spans="4:5" s="9" customFormat="1" ht="14" hidden="1" x14ac:dyDescent="0.3">
      <c r="D630" s="180"/>
      <c r="E630" s="41"/>
    </row>
    <row r="631" spans="4:5" s="9" customFormat="1" ht="14" hidden="1" x14ac:dyDescent="0.3">
      <c r="D631" s="180"/>
      <c r="E631" s="41"/>
    </row>
    <row r="632" spans="4:5" s="9" customFormat="1" ht="14" hidden="1" x14ac:dyDescent="0.3">
      <c r="D632" s="180"/>
      <c r="E632" s="41"/>
    </row>
    <row r="633" spans="4:5" s="9" customFormat="1" ht="14" hidden="1" x14ac:dyDescent="0.3">
      <c r="D633" s="180"/>
      <c r="E633" s="41"/>
    </row>
    <row r="634" spans="4:5" s="9" customFormat="1" ht="14" hidden="1" x14ac:dyDescent="0.3">
      <c r="D634" s="180"/>
      <c r="E634" s="41"/>
    </row>
    <row r="635" spans="4:5" s="9" customFormat="1" ht="14" hidden="1" x14ac:dyDescent="0.3">
      <c r="D635" s="180"/>
      <c r="E635" s="41"/>
    </row>
    <row r="636" spans="4:5" s="9" customFormat="1" ht="14" hidden="1" x14ac:dyDescent="0.3">
      <c r="D636" s="180"/>
      <c r="E636" s="41"/>
    </row>
    <row r="637" spans="4:5" s="9" customFormat="1" ht="14" hidden="1" x14ac:dyDescent="0.3">
      <c r="D637" s="180"/>
      <c r="E637" s="41"/>
    </row>
    <row r="638" spans="4:5" s="9" customFormat="1" ht="14" hidden="1" x14ac:dyDescent="0.3">
      <c r="D638" s="180"/>
      <c r="E638" s="41"/>
    </row>
    <row r="639" spans="4:5" s="9" customFormat="1" ht="14" hidden="1" x14ac:dyDescent="0.3">
      <c r="D639" s="180"/>
      <c r="E639" s="41"/>
    </row>
    <row r="640" spans="4:5" s="9" customFormat="1" ht="14" hidden="1" x14ac:dyDescent="0.3">
      <c r="D640" s="180"/>
      <c r="E640" s="41"/>
    </row>
    <row r="641" spans="4:5" s="9" customFormat="1" ht="14" hidden="1" x14ac:dyDescent="0.3">
      <c r="D641" s="180"/>
      <c r="E641" s="41"/>
    </row>
    <row r="642" spans="4:5" s="9" customFormat="1" ht="14" hidden="1" x14ac:dyDescent="0.3">
      <c r="D642" s="180"/>
      <c r="E642" s="41"/>
    </row>
    <row r="643" spans="4:5" s="9" customFormat="1" ht="14" hidden="1" x14ac:dyDescent="0.3">
      <c r="D643" s="180"/>
      <c r="E643" s="41"/>
    </row>
    <row r="644" spans="4:5" s="9" customFormat="1" ht="14" hidden="1" x14ac:dyDescent="0.3">
      <c r="D644" s="180"/>
      <c r="E644" s="41"/>
    </row>
    <row r="645" spans="4:5" s="9" customFormat="1" ht="14" hidden="1" x14ac:dyDescent="0.3">
      <c r="D645" s="180"/>
      <c r="E645" s="41"/>
    </row>
    <row r="646" spans="4:5" s="9" customFormat="1" ht="14" hidden="1" x14ac:dyDescent="0.3">
      <c r="D646" s="180"/>
      <c r="E646" s="41"/>
    </row>
    <row r="647" spans="4:5" s="9" customFormat="1" ht="14" hidden="1" x14ac:dyDescent="0.3">
      <c r="D647" s="180"/>
      <c r="E647" s="41"/>
    </row>
    <row r="648" spans="4:5" s="9" customFormat="1" ht="14" hidden="1" x14ac:dyDescent="0.3">
      <c r="D648" s="180"/>
      <c r="E648" s="41"/>
    </row>
    <row r="649" spans="4:5" s="9" customFormat="1" ht="14" hidden="1" x14ac:dyDescent="0.3">
      <c r="D649" s="180"/>
      <c r="E649" s="41"/>
    </row>
    <row r="650" spans="4:5" s="9" customFormat="1" ht="14" hidden="1" x14ac:dyDescent="0.3">
      <c r="D650" s="180"/>
      <c r="E650" s="41"/>
    </row>
    <row r="651" spans="4:5" s="9" customFormat="1" ht="14" hidden="1" x14ac:dyDescent="0.3">
      <c r="D651" s="180"/>
      <c r="E651" s="41"/>
    </row>
    <row r="652" spans="4:5" s="9" customFormat="1" ht="14" hidden="1" x14ac:dyDescent="0.3">
      <c r="D652" s="180"/>
      <c r="E652" s="41"/>
    </row>
    <row r="653" spans="4:5" s="9" customFormat="1" ht="14" hidden="1" x14ac:dyDescent="0.3">
      <c r="D653" s="180"/>
      <c r="E653" s="41"/>
    </row>
    <row r="654" spans="4:5" s="9" customFormat="1" ht="14" hidden="1" x14ac:dyDescent="0.3">
      <c r="D654" s="180"/>
      <c r="E654" s="41"/>
    </row>
    <row r="655" spans="4:5" s="9" customFormat="1" ht="14" hidden="1" x14ac:dyDescent="0.3">
      <c r="D655" s="180"/>
      <c r="E655" s="41"/>
    </row>
    <row r="656" spans="4:5" s="9" customFormat="1" ht="14" hidden="1" x14ac:dyDescent="0.3">
      <c r="D656" s="180"/>
      <c r="E656" s="41"/>
    </row>
    <row r="657" spans="4:5" s="9" customFormat="1" ht="14" hidden="1" x14ac:dyDescent="0.3">
      <c r="D657" s="180"/>
      <c r="E657" s="41"/>
    </row>
    <row r="658" spans="4:5" s="9" customFormat="1" ht="14" hidden="1" x14ac:dyDescent="0.3">
      <c r="D658" s="180"/>
      <c r="E658" s="41"/>
    </row>
    <row r="659" spans="4:5" s="9" customFormat="1" ht="14" hidden="1" x14ac:dyDescent="0.3">
      <c r="D659" s="180"/>
      <c r="E659" s="41"/>
    </row>
    <row r="660" spans="4:5" s="9" customFormat="1" ht="14" hidden="1" x14ac:dyDescent="0.3">
      <c r="D660" s="180"/>
      <c r="E660" s="41"/>
    </row>
    <row r="661" spans="4:5" s="9" customFormat="1" ht="14" hidden="1" x14ac:dyDescent="0.3">
      <c r="D661" s="180"/>
      <c r="E661" s="41"/>
    </row>
    <row r="662" spans="4:5" s="9" customFormat="1" ht="14" hidden="1" x14ac:dyDescent="0.3">
      <c r="D662" s="180"/>
      <c r="E662" s="41"/>
    </row>
    <row r="663" spans="4:5" s="9" customFormat="1" ht="14" hidden="1" x14ac:dyDescent="0.3">
      <c r="D663" s="180"/>
      <c r="E663" s="41"/>
    </row>
    <row r="664" spans="4:5" s="9" customFormat="1" ht="14" hidden="1" x14ac:dyDescent="0.3">
      <c r="D664" s="180"/>
      <c r="E664" s="41"/>
    </row>
    <row r="665" spans="4:5" s="9" customFormat="1" ht="14" hidden="1" x14ac:dyDescent="0.3">
      <c r="D665" s="180"/>
      <c r="E665" s="41"/>
    </row>
    <row r="666" spans="4:5" s="9" customFormat="1" ht="14" hidden="1" x14ac:dyDescent="0.3">
      <c r="D666" s="180"/>
      <c r="E666" s="41"/>
    </row>
    <row r="667" spans="4:5" s="9" customFormat="1" ht="14" hidden="1" x14ac:dyDescent="0.3">
      <c r="D667" s="180"/>
      <c r="E667" s="41"/>
    </row>
    <row r="668" spans="4:5" s="9" customFormat="1" ht="14" hidden="1" x14ac:dyDescent="0.3">
      <c r="D668" s="180"/>
      <c r="E668" s="41"/>
    </row>
    <row r="669" spans="4:5" s="9" customFormat="1" ht="14" hidden="1" x14ac:dyDescent="0.3">
      <c r="D669" s="180"/>
      <c r="E669" s="41"/>
    </row>
    <row r="670" spans="4:5" s="9" customFormat="1" ht="14" hidden="1" x14ac:dyDescent="0.3">
      <c r="D670" s="180"/>
      <c r="E670" s="41"/>
    </row>
    <row r="671" spans="4:5" s="9" customFormat="1" ht="14" hidden="1" x14ac:dyDescent="0.3">
      <c r="D671" s="180"/>
      <c r="E671" s="41"/>
    </row>
    <row r="672" spans="4:5" s="9" customFormat="1" ht="14" hidden="1" x14ac:dyDescent="0.3">
      <c r="D672" s="180"/>
      <c r="E672" s="41"/>
    </row>
    <row r="673" spans="4:5" s="9" customFormat="1" ht="14" hidden="1" x14ac:dyDescent="0.3">
      <c r="D673" s="180"/>
      <c r="E673" s="41"/>
    </row>
    <row r="674" spans="4:5" s="9" customFormat="1" ht="14" hidden="1" x14ac:dyDescent="0.3">
      <c r="D674" s="180"/>
      <c r="E674" s="41"/>
    </row>
    <row r="675" spans="4:5" s="9" customFormat="1" ht="14" hidden="1" x14ac:dyDescent="0.3">
      <c r="D675" s="180"/>
      <c r="E675" s="41"/>
    </row>
    <row r="676" spans="4:5" s="9" customFormat="1" ht="14" hidden="1" x14ac:dyDescent="0.3">
      <c r="D676" s="180"/>
      <c r="E676" s="41"/>
    </row>
    <row r="677" spans="4:5" s="9" customFormat="1" ht="14" hidden="1" x14ac:dyDescent="0.3">
      <c r="D677" s="180"/>
      <c r="E677" s="41"/>
    </row>
    <row r="678" spans="4:5" s="9" customFormat="1" ht="14" hidden="1" x14ac:dyDescent="0.3">
      <c r="D678" s="180"/>
      <c r="E678" s="41"/>
    </row>
    <row r="679" spans="4:5" s="9" customFormat="1" ht="14" hidden="1" x14ac:dyDescent="0.3">
      <c r="D679" s="180"/>
      <c r="E679" s="41"/>
    </row>
    <row r="680" spans="4:5" s="9" customFormat="1" ht="14" hidden="1" x14ac:dyDescent="0.3">
      <c r="D680" s="180"/>
      <c r="E680" s="41"/>
    </row>
    <row r="681" spans="4:5" s="9" customFormat="1" ht="14" hidden="1" x14ac:dyDescent="0.3">
      <c r="D681" s="180"/>
      <c r="E681" s="41"/>
    </row>
    <row r="682" spans="4:5" s="9" customFormat="1" ht="14" hidden="1" x14ac:dyDescent="0.3">
      <c r="D682" s="180"/>
      <c r="E682" s="41"/>
    </row>
    <row r="683" spans="4:5" s="9" customFormat="1" ht="14" hidden="1" x14ac:dyDescent="0.3">
      <c r="D683" s="180"/>
      <c r="E683" s="41"/>
    </row>
    <row r="684" spans="4:5" s="9" customFormat="1" ht="14" hidden="1" x14ac:dyDescent="0.3">
      <c r="D684" s="180"/>
      <c r="E684" s="41"/>
    </row>
    <row r="685" spans="4:5" s="9" customFormat="1" ht="14" hidden="1" x14ac:dyDescent="0.3">
      <c r="D685" s="180"/>
      <c r="E685" s="41"/>
    </row>
    <row r="686" spans="4:5" s="9" customFormat="1" ht="14" hidden="1" x14ac:dyDescent="0.3">
      <c r="D686" s="180"/>
      <c r="E686" s="41"/>
    </row>
    <row r="687" spans="4:5" s="9" customFormat="1" ht="14" hidden="1" x14ac:dyDescent="0.3">
      <c r="D687" s="180"/>
      <c r="E687" s="41"/>
    </row>
    <row r="688" spans="4:5" s="9" customFormat="1" ht="14" hidden="1" x14ac:dyDescent="0.3">
      <c r="D688" s="180"/>
      <c r="E688" s="41"/>
    </row>
    <row r="689" spans="4:5" s="9" customFormat="1" ht="14" hidden="1" x14ac:dyDescent="0.3">
      <c r="D689" s="180"/>
      <c r="E689" s="41"/>
    </row>
    <row r="690" spans="4:5" s="9" customFormat="1" ht="14" hidden="1" x14ac:dyDescent="0.3">
      <c r="D690" s="180"/>
      <c r="E690" s="41"/>
    </row>
    <row r="691" spans="4:5" s="9" customFormat="1" ht="14" hidden="1" x14ac:dyDescent="0.3">
      <c r="D691" s="180"/>
      <c r="E691" s="41"/>
    </row>
    <row r="692" spans="4:5" s="9" customFormat="1" ht="14" hidden="1" x14ac:dyDescent="0.3">
      <c r="D692" s="180"/>
      <c r="E692" s="41"/>
    </row>
    <row r="693" spans="4:5" s="9" customFormat="1" ht="14" hidden="1" x14ac:dyDescent="0.3">
      <c r="D693" s="180"/>
      <c r="E693" s="41"/>
    </row>
    <row r="694" spans="4:5" s="9" customFormat="1" ht="14" hidden="1" x14ac:dyDescent="0.3">
      <c r="D694" s="180"/>
      <c r="E694" s="41"/>
    </row>
    <row r="695" spans="4:5" s="9" customFormat="1" ht="14" hidden="1" x14ac:dyDescent="0.3">
      <c r="D695" s="180"/>
      <c r="E695" s="41"/>
    </row>
    <row r="696" spans="4:5" s="9" customFormat="1" ht="14" hidden="1" x14ac:dyDescent="0.3">
      <c r="D696" s="180"/>
      <c r="E696" s="41"/>
    </row>
    <row r="697" spans="4:5" s="9" customFormat="1" ht="14" hidden="1" x14ac:dyDescent="0.3">
      <c r="D697" s="180"/>
      <c r="E697" s="41"/>
    </row>
    <row r="698" spans="4:5" s="9" customFormat="1" ht="14" hidden="1" x14ac:dyDescent="0.3">
      <c r="D698" s="180"/>
      <c r="E698" s="41"/>
    </row>
    <row r="699" spans="4:5" s="9" customFormat="1" ht="14" hidden="1" x14ac:dyDescent="0.3">
      <c r="D699" s="180"/>
      <c r="E699" s="41"/>
    </row>
    <row r="700" spans="4:5" s="9" customFormat="1" ht="14" hidden="1" x14ac:dyDescent="0.3">
      <c r="D700" s="180"/>
      <c r="E700" s="41"/>
    </row>
    <row r="701" spans="4:5" s="9" customFormat="1" ht="14" hidden="1" x14ac:dyDescent="0.3">
      <c r="D701" s="180"/>
      <c r="E701" s="41"/>
    </row>
    <row r="702" spans="4:5" s="9" customFormat="1" ht="14" hidden="1" x14ac:dyDescent="0.3">
      <c r="D702" s="180"/>
      <c r="E702" s="41"/>
    </row>
    <row r="703" spans="4:5" s="9" customFormat="1" ht="14" hidden="1" x14ac:dyDescent="0.3">
      <c r="D703" s="180"/>
      <c r="E703" s="41"/>
    </row>
    <row r="704" spans="4:5" s="9" customFormat="1" ht="14" hidden="1" x14ac:dyDescent="0.3">
      <c r="D704" s="180"/>
      <c r="E704" s="41"/>
    </row>
    <row r="705" spans="4:5" s="9" customFormat="1" ht="14" hidden="1" x14ac:dyDescent="0.3">
      <c r="D705" s="180"/>
      <c r="E705" s="41"/>
    </row>
    <row r="706" spans="4:5" s="9" customFormat="1" ht="14" hidden="1" x14ac:dyDescent="0.3">
      <c r="D706" s="180"/>
      <c r="E706" s="41"/>
    </row>
    <row r="707" spans="4:5" s="9" customFormat="1" ht="14" hidden="1" x14ac:dyDescent="0.3">
      <c r="D707" s="180"/>
      <c r="E707" s="41"/>
    </row>
    <row r="708" spans="4:5" s="9" customFormat="1" ht="14" hidden="1" x14ac:dyDescent="0.3">
      <c r="D708" s="180"/>
      <c r="E708" s="41"/>
    </row>
    <row r="709" spans="4:5" s="9" customFormat="1" ht="14" hidden="1" x14ac:dyDescent="0.3">
      <c r="D709" s="180"/>
      <c r="E709" s="41"/>
    </row>
    <row r="710" spans="4:5" s="9" customFormat="1" ht="14" hidden="1" x14ac:dyDescent="0.3">
      <c r="D710" s="180"/>
      <c r="E710" s="41"/>
    </row>
    <row r="711" spans="4:5" s="9" customFormat="1" ht="14" hidden="1" x14ac:dyDescent="0.3">
      <c r="D711" s="180"/>
      <c r="E711" s="41"/>
    </row>
    <row r="712" spans="4:5" s="9" customFormat="1" ht="14" hidden="1" x14ac:dyDescent="0.3">
      <c r="D712" s="180"/>
      <c r="E712" s="41"/>
    </row>
    <row r="713" spans="4:5" s="9" customFormat="1" ht="14" hidden="1" x14ac:dyDescent="0.3">
      <c r="D713" s="180"/>
      <c r="E713" s="41"/>
    </row>
    <row r="714" spans="4:5" s="9" customFormat="1" ht="14" hidden="1" x14ac:dyDescent="0.3">
      <c r="D714" s="180"/>
      <c r="E714" s="41"/>
    </row>
    <row r="715" spans="4:5" s="9" customFormat="1" ht="14" hidden="1" x14ac:dyDescent="0.3">
      <c r="D715" s="180"/>
      <c r="E715" s="41"/>
    </row>
    <row r="716" spans="4:5" s="9" customFormat="1" ht="14" hidden="1" x14ac:dyDescent="0.3">
      <c r="D716" s="180"/>
      <c r="E716" s="41"/>
    </row>
    <row r="717" spans="4:5" s="9" customFormat="1" ht="14" hidden="1" x14ac:dyDescent="0.3">
      <c r="D717" s="180"/>
      <c r="E717" s="41"/>
    </row>
    <row r="718" spans="4:5" s="9" customFormat="1" ht="14" hidden="1" x14ac:dyDescent="0.3">
      <c r="D718" s="180"/>
      <c r="E718" s="41"/>
    </row>
    <row r="719" spans="4:5" s="9" customFormat="1" ht="14" hidden="1" x14ac:dyDescent="0.3">
      <c r="D719" s="180"/>
      <c r="E719" s="41"/>
    </row>
    <row r="720" spans="4:5" s="9" customFormat="1" ht="14" hidden="1" x14ac:dyDescent="0.3">
      <c r="D720" s="180"/>
      <c r="E720" s="41"/>
    </row>
    <row r="721" spans="4:5" s="9" customFormat="1" ht="14" hidden="1" x14ac:dyDescent="0.3">
      <c r="D721" s="180"/>
      <c r="E721" s="41"/>
    </row>
    <row r="722" spans="4:5" s="9" customFormat="1" ht="14" hidden="1" x14ac:dyDescent="0.3">
      <c r="D722" s="180"/>
      <c r="E722" s="41"/>
    </row>
    <row r="723" spans="4:5" s="9" customFormat="1" ht="14" hidden="1" x14ac:dyDescent="0.3">
      <c r="D723" s="180"/>
      <c r="E723" s="41"/>
    </row>
    <row r="724" spans="4:5" s="9" customFormat="1" ht="14" hidden="1" x14ac:dyDescent="0.3">
      <c r="D724" s="180"/>
      <c r="E724" s="41"/>
    </row>
    <row r="725" spans="4:5" s="9" customFormat="1" ht="14" hidden="1" x14ac:dyDescent="0.3">
      <c r="D725" s="180"/>
      <c r="E725" s="41"/>
    </row>
    <row r="726" spans="4:5" s="9" customFormat="1" ht="14" hidden="1" x14ac:dyDescent="0.3">
      <c r="D726" s="180"/>
      <c r="E726" s="41"/>
    </row>
    <row r="727" spans="4:5" s="9" customFormat="1" ht="14" hidden="1" x14ac:dyDescent="0.3">
      <c r="D727" s="180"/>
      <c r="E727" s="41"/>
    </row>
    <row r="728" spans="4:5" s="9" customFormat="1" ht="14" hidden="1" x14ac:dyDescent="0.3">
      <c r="D728" s="180"/>
      <c r="E728" s="41"/>
    </row>
    <row r="729" spans="4:5" s="9" customFormat="1" ht="14" hidden="1" x14ac:dyDescent="0.3">
      <c r="D729" s="180"/>
      <c r="E729" s="41"/>
    </row>
    <row r="730" spans="4:5" s="9" customFormat="1" ht="14" hidden="1" x14ac:dyDescent="0.3">
      <c r="D730" s="180"/>
      <c r="E730" s="41"/>
    </row>
    <row r="731" spans="4:5" s="9" customFormat="1" ht="14" hidden="1" x14ac:dyDescent="0.3">
      <c r="D731" s="180"/>
      <c r="E731" s="41"/>
    </row>
    <row r="732" spans="4:5" s="9" customFormat="1" ht="14" hidden="1" x14ac:dyDescent="0.3">
      <c r="D732" s="180"/>
      <c r="E732" s="41"/>
    </row>
    <row r="733" spans="4:5" s="9" customFormat="1" ht="14" hidden="1" x14ac:dyDescent="0.3">
      <c r="D733" s="180"/>
      <c r="E733" s="41"/>
    </row>
    <row r="734" spans="4:5" s="9" customFormat="1" ht="14" hidden="1" x14ac:dyDescent="0.3">
      <c r="D734" s="180"/>
      <c r="E734" s="41"/>
    </row>
    <row r="735" spans="4:5" s="9" customFormat="1" ht="14" hidden="1" x14ac:dyDescent="0.3">
      <c r="D735" s="180"/>
      <c r="E735" s="41"/>
    </row>
    <row r="736" spans="4:5" s="9" customFormat="1" ht="14" hidden="1" x14ac:dyDescent="0.3">
      <c r="D736" s="180"/>
      <c r="E736" s="41"/>
    </row>
    <row r="737" spans="4:5" s="9" customFormat="1" ht="14" hidden="1" x14ac:dyDescent="0.3">
      <c r="D737" s="180"/>
      <c r="E737" s="41"/>
    </row>
    <row r="738" spans="4:5" s="9" customFormat="1" ht="14" hidden="1" x14ac:dyDescent="0.3">
      <c r="D738" s="180"/>
      <c r="E738" s="41"/>
    </row>
    <row r="739" spans="4:5" s="9" customFormat="1" ht="14" hidden="1" x14ac:dyDescent="0.3">
      <c r="D739" s="180"/>
      <c r="E739" s="41"/>
    </row>
    <row r="740" spans="4:5" s="9" customFormat="1" ht="14" hidden="1" x14ac:dyDescent="0.3">
      <c r="D740" s="180"/>
      <c r="E740" s="41"/>
    </row>
    <row r="741" spans="4:5" s="9" customFormat="1" ht="14" hidden="1" x14ac:dyDescent="0.3">
      <c r="D741" s="180"/>
      <c r="E741" s="41"/>
    </row>
    <row r="742" spans="4:5" s="9" customFormat="1" ht="14" hidden="1" x14ac:dyDescent="0.3">
      <c r="D742" s="180"/>
      <c r="E742" s="41"/>
    </row>
    <row r="743" spans="4:5" s="9" customFormat="1" ht="14" hidden="1" x14ac:dyDescent="0.3">
      <c r="D743" s="180"/>
      <c r="E743" s="41"/>
    </row>
    <row r="744" spans="4:5" s="9" customFormat="1" ht="14" hidden="1" x14ac:dyDescent="0.3">
      <c r="D744" s="180"/>
      <c r="E744" s="41"/>
    </row>
    <row r="745" spans="4:5" s="9" customFormat="1" ht="14" hidden="1" x14ac:dyDescent="0.3">
      <c r="D745" s="180"/>
      <c r="E745" s="41"/>
    </row>
    <row r="746" spans="4:5" s="9" customFormat="1" ht="14" hidden="1" x14ac:dyDescent="0.3">
      <c r="D746" s="180"/>
      <c r="E746" s="41"/>
    </row>
    <row r="747" spans="4:5" s="9" customFormat="1" ht="14" hidden="1" x14ac:dyDescent="0.3">
      <c r="D747" s="180"/>
      <c r="E747" s="41"/>
    </row>
    <row r="748" spans="4:5" s="9" customFormat="1" ht="14" hidden="1" x14ac:dyDescent="0.3">
      <c r="D748" s="180"/>
      <c r="E748" s="41"/>
    </row>
    <row r="749" spans="4:5" s="9" customFormat="1" ht="14" hidden="1" x14ac:dyDescent="0.3">
      <c r="D749" s="180"/>
      <c r="E749" s="41"/>
    </row>
    <row r="750" spans="4:5" s="9" customFormat="1" ht="14" hidden="1" x14ac:dyDescent="0.3">
      <c r="D750" s="180"/>
      <c r="E750" s="41"/>
    </row>
    <row r="751" spans="4:5" s="9" customFormat="1" ht="14" hidden="1" x14ac:dyDescent="0.3">
      <c r="D751" s="180"/>
      <c r="E751" s="41"/>
    </row>
    <row r="752" spans="4:5" s="9" customFormat="1" ht="14" hidden="1" x14ac:dyDescent="0.3">
      <c r="D752" s="180"/>
      <c r="E752" s="41"/>
    </row>
    <row r="753" spans="4:5" s="9" customFormat="1" ht="14" hidden="1" x14ac:dyDescent="0.3">
      <c r="D753" s="180"/>
      <c r="E753" s="41"/>
    </row>
    <row r="754" spans="4:5" s="9" customFormat="1" ht="14" hidden="1" x14ac:dyDescent="0.3">
      <c r="D754" s="180"/>
      <c r="E754" s="41"/>
    </row>
    <row r="755" spans="4:5" s="9" customFormat="1" ht="14" hidden="1" x14ac:dyDescent="0.3">
      <c r="D755" s="180"/>
      <c r="E755" s="41"/>
    </row>
    <row r="756" spans="4:5" s="9" customFormat="1" ht="14" hidden="1" x14ac:dyDescent="0.3">
      <c r="D756" s="180"/>
      <c r="E756" s="41"/>
    </row>
    <row r="757" spans="4:5" s="9" customFormat="1" ht="14" hidden="1" x14ac:dyDescent="0.3">
      <c r="D757" s="180"/>
      <c r="E757" s="41"/>
    </row>
    <row r="758" spans="4:5" s="9" customFormat="1" ht="14" hidden="1" x14ac:dyDescent="0.3">
      <c r="D758" s="180"/>
      <c r="E758" s="41"/>
    </row>
    <row r="759" spans="4:5" s="9" customFormat="1" ht="14" hidden="1" x14ac:dyDescent="0.3">
      <c r="D759" s="180"/>
      <c r="E759" s="41"/>
    </row>
    <row r="760" spans="4:5" s="9" customFormat="1" ht="14" hidden="1" x14ac:dyDescent="0.3">
      <c r="D760" s="180"/>
      <c r="E760" s="41"/>
    </row>
    <row r="761" spans="4:5" s="9" customFormat="1" ht="14" hidden="1" x14ac:dyDescent="0.3">
      <c r="D761" s="180"/>
      <c r="E761" s="41"/>
    </row>
    <row r="762" spans="4:5" s="9" customFormat="1" ht="14" hidden="1" x14ac:dyDescent="0.3">
      <c r="D762" s="180"/>
      <c r="E762" s="41"/>
    </row>
    <row r="763" spans="4:5" s="9" customFormat="1" ht="14" hidden="1" x14ac:dyDescent="0.3">
      <c r="D763" s="180"/>
      <c r="E763" s="41"/>
    </row>
    <row r="764" spans="4:5" s="9" customFormat="1" ht="14" hidden="1" x14ac:dyDescent="0.3">
      <c r="D764" s="180"/>
      <c r="E764" s="41"/>
    </row>
    <row r="765" spans="4:5" s="9" customFormat="1" ht="14" hidden="1" x14ac:dyDescent="0.3">
      <c r="D765" s="180"/>
      <c r="E765" s="41"/>
    </row>
    <row r="766" spans="4:5" s="9" customFormat="1" ht="14" hidden="1" x14ac:dyDescent="0.3">
      <c r="D766" s="180"/>
      <c r="E766" s="41"/>
    </row>
    <row r="767" spans="4:5" s="9" customFormat="1" ht="14" hidden="1" x14ac:dyDescent="0.3">
      <c r="D767" s="180"/>
      <c r="E767" s="41"/>
    </row>
    <row r="768" spans="4:5" s="9" customFormat="1" ht="14" hidden="1" x14ac:dyDescent="0.3">
      <c r="D768" s="180"/>
      <c r="E768" s="41"/>
    </row>
    <row r="769" spans="4:5" s="9" customFormat="1" ht="14" hidden="1" x14ac:dyDescent="0.3">
      <c r="D769" s="180"/>
      <c r="E769" s="41"/>
    </row>
    <row r="770" spans="4:5" s="9" customFormat="1" ht="14" hidden="1" x14ac:dyDescent="0.3">
      <c r="D770" s="180"/>
      <c r="E770" s="41"/>
    </row>
    <row r="771" spans="4:5" s="9" customFormat="1" ht="14" hidden="1" x14ac:dyDescent="0.3">
      <c r="D771" s="180"/>
      <c r="E771" s="41"/>
    </row>
    <row r="772" spans="4:5" s="9" customFormat="1" ht="14" hidden="1" x14ac:dyDescent="0.3">
      <c r="D772" s="180"/>
      <c r="E772" s="41"/>
    </row>
    <row r="773" spans="4:5" s="9" customFormat="1" ht="14" hidden="1" x14ac:dyDescent="0.3">
      <c r="D773" s="180"/>
      <c r="E773" s="41"/>
    </row>
    <row r="774" spans="4:5" s="9" customFormat="1" ht="14" hidden="1" x14ac:dyDescent="0.3">
      <c r="D774" s="180"/>
      <c r="E774" s="41"/>
    </row>
    <row r="775" spans="4:5" s="9" customFormat="1" ht="14" hidden="1" x14ac:dyDescent="0.3">
      <c r="D775" s="180"/>
      <c r="E775" s="41"/>
    </row>
    <row r="776" spans="4:5" s="9" customFormat="1" ht="14" hidden="1" x14ac:dyDescent="0.3">
      <c r="D776" s="180"/>
      <c r="E776" s="41"/>
    </row>
    <row r="777" spans="4:5" s="9" customFormat="1" ht="14" hidden="1" x14ac:dyDescent="0.3">
      <c r="D777" s="180"/>
      <c r="E777" s="41"/>
    </row>
    <row r="778" spans="4:5" s="9" customFormat="1" ht="14" hidden="1" x14ac:dyDescent="0.3">
      <c r="D778" s="180"/>
      <c r="E778" s="41"/>
    </row>
    <row r="779" spans="4:5" s="9" customFormat="1" ht="14" hidden="1" x14ac:dyDescent="0.3">
      <c r="D779" s="180"/>
      <c r="E779" s="41"/>
    </row>
    <row r="780" spans="4:5" s="9" customFormat="1" ht="14" hidden="1" x14ac:dyDescent="0.3">
      <c r="D780" s="180"/>
      <c r="E780" s="41"/>
    </row>
    <row r="781" spans="4:5" s="9" customFormat="1" ht="14" hidden="1" x14ac:dyDescent="0.3">
      <c r="D781" s="180"/>
      <c r="E781" s="41"/>
    </row>
    <row r="782" spans="4:5" s="9" customFormat="1" ht="14" hidden="1" x14ac:dyDescent="0.3">
      <c r="D782" s="180"/>
      <c r="E782" s="41"/>
    </row>
    <row r="783" spans="4:5" s="9" customFormat="1" ht="14" hidden="1" x14ac:dyDescent="0.3">
      <c r="D783" s="180"/>
      <c r="E783" s="41"/>
    </row>
    <row r="784" spans="4:5" s="9" customFormat="1" ht="14" hidden="1" x14ac:dyDescent="0.3">
      <c r="D784" s="180"/>
      <c r="E784" s="41"/>
    </row>
    <row r="785" spans="4:5" s="9" customFormat="1" ht="14" hidden="1" x14ac:dyDescent="0.3">
      <c r="D785" s="180"/>
      <c r="E785" s="41"/>
    </row>
    <row r="786" spans="4:5" s="9" customFormat="1" ht="14" hidden="1" x14ac:dyDescent="0.3">
      <c r="D786" s="180"/>
      <c r="E786" s="41"/>
    </row>
    <row r="787" spans="4:5" s="9" customFormat="1" ht="14" hidden="1" x14ac:dyDescent="0.3">
      <c r="D787" s="180"/>
      <c r="E787" s="41"/>
    </row>
    <row r="788" spans="4:5" s="9" customFormat="1" ht="14" hidden="1" x14ac:dyDescent="0.3">
      <c r="D788" s="180"/>
      <c r="E788" s="41"/>
    </row>
    <row r="789" spans="4:5" s="9" customFormat="1" ht="14" hidden="1" x14ac:dyDescent="0.3">
      <c r="D789" s="180"/>
      <c r="E789" s="41"/>
    </row>
    <row r="790" spans="4:5" s="9" customFormat="1" ht="14" hidden="1" x14ac:dyDescent="0.3">
      <c r="D790" s="180"/>
      <c r="E790" s="41"/>
    </row>
    <row r="791" spans="4:5" s="9" customFormat="1" ht="14" hidden="1" x14ac:dyDescent="0.3">
      <c r="D791" s="180"/>
      <c r="E791" s="41"/>
    </row>
    <row r="792" spans="4:5" s="9" customFormat="1" ht="14" hidden="1" x14ac:dyDescent="0.3">
      <c r="D792" s="180"/>
      <c r="E792" s="41"/>
    </row>
    <row r="793" spans="4:5" s="9" customFormat="1" ht="14" hidden="1" x14ac:dyDescent="0.3">
      <c r="D793" s="180"/>
      <c r="E793" s="41"/>
    </row>
    <row r="794" spans="4:5" s="9" customFormat="1" ht="14" hidden="1" x14ac:dyDescent="0.3">
      <c r="D794" s="180"/>
      <c r="E794" s="41"/>
    </row>
    <row r="795" spans="4:5" s="9" customFormat="1" ht="14" hidden="1" x14ac:dyDescent="0.3">
      <c r="D795" s="180"/>
      <c r="E795" s="41"/>
    </row>
    <row r="796" spans="4:5" s="9" customFormat="1" ht="14" hidden="1" x14ac:dyDescent="0.3">
      <c r="D796" s="180"/>
      <c r="E796" s="41"/>
    </row>
    <row r="797" spans="4:5" s="9" customFormat="1" ht="14" hidden="1" x14ac:dyDescent="0.3">
      <c r="D797" s="180"/>
      <c r="E797" s="41"/>
    </row>
    <row r="798" spans="4:5" s="9" customFormat="1" ht="14" hidden="1" x14ac:dyDescent="0.3">
      <c r="D798" s="180"/>
      <c r="E798" s="41"/>
    </row>
    <row r="799" spans="4:5" s="9" customFormat="1" ht="14" hidden="1" x14ac:dyDescent="0.3">
      <c r="D799" s="180"/>
      <c r="E799" s="41"/>
    </row>
    <row r="800" spans="4:5" s="9" customFormat="1" ht="14" hidden="1" x14ac:dyDescent="0.3">
      <c r="D800" s="180"/>
      <c r="E800" s="41"/>
    </row>
    <row r="801" spans="4:5" s="9" customFormat="1" ht="14" hidden="1" x14ac:dyDescent="0.3">
      <c r="D801" s="180"/>
      <c r="E801" s="41"/>
    </row>
    <row r="802" spans="4:5" s="9" customFormat="1" ht="14" hidden="1" x14ac:dyDescent="0.3">
      <c r="D802" s="180"/>
      <c r="E802" s="41"/>
    </row>
    <row r="803" spans="4:5" s="9" customFormat="1" ht="14" hidden="1" x14ac:dyDescent="0.3">
      <c r="D803" s="180"/>
      <c r="E803" s="41"/>
    </row>
    <row r="804" spans="4:5" s="9" customFormat="1" ht="14" hidden="1" x14ac:dyDescent="0.3">
      <c r="D804" s="180"/>
      <c r="E804" s="41"/>
    </row>
    <row r="805" spans="4:5" s="9" customFormat="1" ht="14" hidden="1" x14ac:dyDescent="0.3">
      <c r="D805" s="180"/>
      <c r="E805" s="41"/>
    </row>
    <row r="806" spans="4:5" s="9" customFormat="1" ht="14" hidden="1" x14ac:dyDescent="0.3">
      <c r="D806" s="180"/>
      <c r="E806" s="41"/>
    </row>
    <row r="807" spans="4:5" s="9" customFormat="1" ht="14" hidden="1" x14ac:dyDescent="0.3">
      <c r="D807" s="180"/>
      <c r="E807" s="41"/>
    </row>
    <row r="808" spans="4:5" s="9" customFormat="1" ht="14" hidden="1" x14ac:dyDescent="0.3">
      <c r="D808" s="180"/>
      <c r="E808" s="41"/>
    </row>
    <row r="809" spans="4:5" s="9" customFormat="1" ht="14" hidden="1" x14ac:dyDescent="0.3">
      <c r="D809" s="180"/>
      <c r="E809" s="41"/>
    </row>
    <row r="810" spans="4:5" s="9" customFormat="1" ht="14" hidden="1" x14ac:dyDescent="0.3">
      <c r="D810" s="180"/>
      <c r="E810" s="41"/>
    </row>
    <row r="811" spans="4:5" s="9" customFormat="1" ht="14" hidden="1" x14ac:dyDescent="0.3">
      <c r="D811" s="180"/>
      <c r="E811" s="41"/>
    </row>
    <row r="812" spans="4:5" s="9" customFormat="1" ht="14" hidden="1" x14ac:dyDescent="0.3">
      <c r="D812" s="180"/>
      <c r="E812" s="41"/>
    </row>
    <row r="813" spans="4:5" s="9" customFormat="1" ht="14" hidden="1" x14ac:dyDescent="0.3">
      <c r="D813" s="180"/>
      <c r="E813" s="41"/>
    </row>
    <row r="814" spans="4:5" s="9" customFormat="1" ht="14" hidden="1" x14ac:dyDescent="0.3">
      <c r="D814" s="180"/>
      <c r="E814" s="41"/>
    </row>
    <row r="815" spans="4:5" s="9" customFormat="1" ht="14" hidden="1" x14ac:dyDescent="0.3">
      <c r="D815" s="180"/>
      <c r="E815" s="41"/>
    </row>
    <row r="816" spans="4:5" s="9" customFormat="1" ht="14" hidden="1" x14ac:dyDescent="0.3">
      <c r="D816" s="180"/>
      <c r="E816" s="41"/>
    </row>
    <row r="817" spans="4:5" s="9" customFormat="1" ht="14" hidden="1" x14ac:dyDescent="0.3">
      <c r="D817" s="180"/>
      <c r="E817" s="41"/>
    </row>
    <row r="818" spans="4:5" s="9" customFormat="1" ht="14" hidden="1" x14ac:dyDescent="0.3">
      <c r="D818" s="180"/>
      <c r="E818" s="41"/>
    </row>
    <row r="819" spans="4:5" s="9" customFormat="1" ht="14" hidden="1" x14ac:dyDescent="0.3">
      <c r="D819" s="180"/>
      <c r="E819" s="41"/>
    </row>
    <row r="820" spans="4:5" s="9" customFormat="1" ht="14" hidden="1" x14ac:dyDescent="0.3">
      <c r="D820" s="180"/>
      <c r="E820" s="41"/>
    </row>
    <row r="821" spans="4:5" s="9" customFormat="1" ht="14" hidden="1" x14ac:dyDescent="0.3">
      <c r="D821" s="180"/>
      <c r="E821" s="41"/>
    </row>
    <row r="822" spans="4:5" s="9" customFormat="1" ht="14" hidden="1" x14ac:dyDescent="0.3">
      <c r="D822" s="180"/>
      <c r="E822" s="41"/>
    </row>
    <row r="823" spans="4:5" s="9" customFormat="1" ht="14" hidden="1" x14ac:dyDescent="0.3">
      <c r="D823" s="180"/>
      <c r="E823" s="41"/>
    </row>
    <row r="824" spans="4:5" s="9" customFormat="1" ht="14" hidden="1" x14ac:dyDescent="0.3">
      <c r="D824" s="180"/>
      <c r="E824" s="41"/>
    </row>
    <row r="825" spans="4:5" s="9" customFormat="1" ht="14" hidden="1" x14ac:dyDescent="0.3">
      <c r="D825" s="180"/>
      <c r="E825" s="41"/>
    </row>
    <row r="826" spans="4:5" s="9" customFormat="1" ht="14" hidden="1" x14ac:dyDescent="0.3">
      <c r="D826" s="180"/>
      <c r="E826" s="41"/>
    </row>
    <row r="827" spans="4:5" s="9" customFormat="1" ht="14" hidden="1" x14ac:dyDescent="0.3">
      <c r="D827" s="180"/>
      <c r="E827" s="41"/>
    </row>
    <row r="828" spans="4:5" s="9" customFormat="1" ht="14" hidden="1" x14ac:dyDescent="0.3">
      <c r="D828" s="180"/>
      <c r="E828" s="41"/>
    </row>
    <row r="829" spans="4:5" s="9" customFormat="1" ht="14" hidden="1" x14ac:dyDescent="0.3">
      <c r="D829" s="180"/>
      <c r="E829" s="41"/>
    </row>
    <row r="830" spans="4:5" s="9" customFormat="1" ht="14" hidden="1" x14ac:dyDescent="0.3">
      <c r="D830" s="180"/>
      <c r="E830" s="41"/>
    </row>
    <row r="831" spans="4:5" s="9" customFormat="1" ht="14" hidden="1" x14ac:dyDescent="0.3">
      <c r="D831" s="180"/>
      <c r="E831" s="41"/>
    </row>
    <row r="832" spans="4:5" s="9" customFormat="1" ht="14" hidden="1" x14ac:dyDescent="0.3">
      <c r="D832" s="180"/>
      <c r="E832" s="41"/>
    </row>
    <row r="833" spans="4:5" s="9" customFormat="1" ht="14" hidden="1" x14ac:dyDescent="0.3">
      <c r="D833" s="180"/>
      <c r="E833" s="41"/>
    </row>
    <row r="834" spans="4:5" s="9" customFormat="1" ht="14" hidden="1" x14ac:dyDescent="0.3">
      <c r="D834" s="180"/>
      <c r="E834" s="41"/>
    </row>
    <row r="835" spans="4:5" s="9" customFormat="1" ht="14" hidden="1" x14ac:dyDescent="0.3">
      <c r="D835" s="180"/>
      <c r="E835" s="41"/>
    </row>
    <row r="836" spans="4:5" s="9" customFormat="1" ht="14" hidden="1" x14ac:dyDescent="0.3">
      <c r="D836" s="180"/>
      <c r="E836" s="41"/>
    </row>
    <row r="837" spans="4:5" s="9" customFormat="1" ht="14" hidden="1" x14ac:dyDescent="0.3">
      <c r="D837" s="180"/>
      <c r="E837" s="41"/>
    </row>
    <row r="838" spans="4:5" s="9" customFormat="1" ht="14" hidden="1" x14ac:dyDescent="0.3">
      <c r="D838" s="180"/>
      <c r="E838" s="41"/>
    </row>
    <row r="839" spans="4:5" s="9" customFormat="1" ht="14" hidden="1" x14ac:dyDescent="0.3">
      <c r="D839" s="180"/>
      <c r="E839" s="41"/>
    </row>
    <row r="840" spans="4:5" s="9" customFormat="1" ht="14" hidden="1" x14ac:dyDescent="0.3">
      <c r="D840" s="180"/>
      <c r="E840" s="41"/>
    </row>
    <row r="841" spans="4:5" s="9" customFormat="1" ht="14" hidden="1" x14ac:dyDescent="0.3">
      <c r="D841" s="180"/>
      <c r="E841" s="41"/>
    </row>
    <row r="842" spans="4:5" s="9" customFormat="1" ht="14" hidden="1" x14ac:dyDescent="0.3">
      <c r="D842" s="180"/>
      <c r="E842" s="41"/>
    </row>
    <row r="843" spans="4:5" s="9" customFormat="1" ht="14" hidden="1" x14ac:dyDescent="0.3">
      <c r="D843" s="180"/>
      <c r="E843" s="41"/>
    </row>
    <row r="844" spans="4:5" s="9" customFormat="1" ht="14" hidden="1" x14ac:dyDescent="0.3">
      <c r="D844" s="180"/>
      <c r="E844" s="41"/>
    </row>
    <row r="845" spans="4:5" s="9" customFormat="1" ht="14" hidden="1" x14ac:dyDescent="0.3">
      <c r="D845" s="180"/>
      <c r="E845" s="41"/>
    </row>
    <row r="846" spans="4:5" s="9" customFormat="1" ht="14" hidden="1" x14ac:dyDescent="0.3">
      <c r="D846" s="180"/>
      <c r="E846" s="41"/>
    </row>
    <row r="847" spans="4:5" s="9" customFormat="1" ht="14" hidden="1" x14ac:dyDescent="0.3">
      <c r="D847" s="180"/>
      <c r="E847" s="41"/>
    </row>
    <row r="848" spans="4:5" s="9" customFormat="1" ht="14" hidden="1" x14ac:dyDescent="0.3">
      <c r="D848" s="180"/>
      <c r="E848" s="41"/>
    </row>
    <row r="849" spans="4:5" s="9" customFormat="1" ht="14" hidden="1" x14ac:dyDescent="0.3">
      <c r="D849" s="180"/>
      <c r="E849" s="41"/>
    </row>
    <row r="850" spans="4:5" s="9" customFormat="1" ht="14" hidden="1" x14ac:dyDescent="0.3">
      <c r="D850" s="180"/>
      <c r="E850" s="41"/>
    </row>
    <row r="851" spans="4:5" s="9" customFormat="1" ht="14" hidden="1" x14ac:dyDescent="0.3">
      <c r="D851" s="180"/>
      <c r="E851" s="41"/>
    </row>
    <row r="852" spans="4:5" s="9" customFormat="1" ht="14" hidden="1" x14ac:dyDescent="0.3">
      <c r="D852" s="180"/>
      <c r="E852" s="41"/>
    </row>
    <row r="853" spans="4:5" s="9" customFormat="1" ht="14" hidden="1" x14ac:dyDescent="0.3">
      <c r="D853" s="180"/>
      <c r="E853" s="41"/>
    </row>
    <row r="854" spans="4:5" s="9" customFormat="1" ht="14" hidden="1" x14ac:dyDescent="0.3">
      <c r="D854" s="180"/>
      <c r="E854" s="41"/>
    </row>
    <row r="855" spans="4:5" s="9" customFormat="1" ht="14" hidden="1" x14ac:dyDescent="0.3">
      <c r="D855" s="180"/>
      <c r="E855" s="41"/>
    </row>
    <row r="856" spans="4:5" s="9" customFormat="1" ht="14" hidden="1" x14ac:dyDescent="0.3">
      <c r="D856" s="180"/>
      <c r="E856" s="41"/>
    </row>
    <row r="857" spans="4:5" s="9" customFormat="1" ht="14" hidden="1" x14ac:dyDescent="0.3">
      <c r="D857" s="180"/>
      <c r="E857" s="41"/>
    </row>
    <row r="858" spans="4:5" s="9" customFormat="1" ht="14" hidden="1" x14ac:dyDescent="0.3">
      <c r="D858" s="180"/>
      <c r="E858" s="41"/>
    </row>
    <row r="859" spans="4:5" s="9" customFormat="1" ht="14" hidden="1" x14ac:dyDescent="0.3">
      <c r="D859" s="180"/>
      <c r="E859" s="41"/>
    </row>
    <row r="860" spans="4:5" s="9" customFormat="1" ht="14" hidden="1" x14ac:dyDescent="0.3">
      <c r="D860" s="180"/>
      <c r="E860" s="41"/>
    </row>
    <row r="861" spans="4:5" s="9" customFormat="1" ht="14" hidden="1" x14ac:dyDescent="0.3">
      <c r="D861" s="180"/>
      <c r="E861" s="41"/>
    </row>
    <row r="862" spans="4:5" s="9" customFormat="1" ht="14" hidden="1" x14ac:dyDescent="0.3">
      <c r="D862" s="180"/>
      <c r="E862" s="41"/>
    </row>
    <row r="863" spans="4:5" s="9" customFormat="1" ht="14" hidden="1" x14ac:dyDescent="0.3">
      <c r="D863" s="180"/>
      <c r="E863" s="41"/>
    </row>
    <row r="864" spans="4:5" s="9" customFormat="1" ht="14" hidden="1" x14ac:dyDescent="0.3">
      <c r="D864" s="180"/>
      <c r="E864" s="41"/>
    </row>
    <row r="865" spans="2:5" s="9" customFormat="1" ht="14" hidden="1" x14ac:dyDescent="0.3">
      <c r="D865" s="180"/>
      <c r="E865" s="41"/>
    </row>
    <row r="866" spans="2:5" s="9" customFormat="1" ht="14" hidden="1" x14ac:dyDescent="0.3">
      <c r="D866" s="180"/>
      <c r="E866" s="41"/>
    </row>
    <row r="867" spans="2:5" s="9" customFormat="1" ht="14" hidden="1" x14ac:dyDescent="0.3">
      <c r="D867" s="180"/>
      <c r="E867" s="41"/>
    </row>
    <row r="868" spans="2:5" s="9" customFormat="1" ht="14" hidden="1" x14ac:dyDescent="0.3">
      <c r="D868" s="180"/>
      <c r="E868" s="41"/>
    </row>
    <row r="869" spans="2:5" s="9" customFormat="1" ht="14" hidden="1" x14ac:dyDescent="0.3">
      <c r="D869" s="180"/>
      <c r="E869" s="41"/>
    </row>
    <row r="870" spans="2:5" s="9" customFormat="1" ht="14" hidden="1" x14ac:dyDescent="0.3">
      <c r="D870" s="180"/>
      <c r="E870" s="41"/>
    </row>
    <row r="871" spans="2:5" s="9" customFormat="1" ht="14" hidden="1" x14ac:dyDescent="0.3">
      <c r="D871" s="180"/>
      <c r="E871" s="41"/>
    </row>
    <row r="872" spans="2:5" s="9" customFormat="1" ht="14" hidden="1" x14ac:dyDescent="0.3">
      <c r="D872" s="180"/>
      <c r="E872" s="41"/>
    </row>
    <row r="873" spans="2:5" s="9" customFormat="1" ht="14" hidden="1" x14ac:dyDescent="0.3">
      <c r="B873" s="1"/>
      <c r="C873" s="1"/>
      <c r="D873" s="181"/>
      <c r="E873" s="42"/>
    </row>
    <row r="874" spans="2:5" s="9" customFormat="1" ht="14" hidden="1" x14ac:dyDescent="0.3">
      <c r="B874" s="1"/>
      <c r="C874" s="1"/>
      <c r="D874" s="181"/>
      <c r="E874" s="42"/>
    </row>
  </sheetData>
  <sheetProtection selectLockedCells="1"/>
  <mergeCells count="24">
    <mergeCell ref="A72:E72"/>
    <mergeCell ref="B62:E62"/>
    <mergeCell ref="B3:E3"/>
    <mergeCell ref="B32:D32"/>
    <mergeCell ref="B51:D51"/>
    <mergeCell ref="B52:D52"/>
    <mergeCell ref="B53:E53"/>
    <mergeCell ref="B57:E57"/>
    <mergeCell ref="B58:E58"/>
    <mergeCell ref="B59:E59"/>
    <mergeCell ref="B60:E60"/>
    <mergeCell ref="B61:E61"/>
    <mergeCell ref="B2:E2"/>
    <mergeCell ref="A56:E56"/>
    <mergeCell ref="B71:E71"/>
    <mergeCell ref="B69:E69"/>
    <mergeCell ref="B70:E70"/>
    <mergeCell ref="B63:E63"/>
    <mergeCell ref="B64:E64"/>
    <mergeCell ref="B65:E65"/>
    <mergeCell ref="B66:E66"/>
    <mergeCell ref="B67:E67"/>
    <mergeCell ref="B68:E68"/>
    <mergeCell ref="B54:E54"/>
  </mergeCells>
  <printOptions horizontalCentered="1"/>
  <pageMargins left="0.25" right="0.25" top="0.5" bottom="1" header="0" footer="0.3"/>
  <pageSetup orientation="portrait" r:id="rId1"/>
  <headerFooter>
    <oddFooter>&amp;L&amp;10RFP for Computer Aided Dispatch Software, Hardware, and 
Implementation and Maintenance Services
MOBILE DATA SYSTEM COST PROPOSAL FORMS&amp;R&amp;P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Props1.xml><?xml version="1.0" encoding="utf-8"?>
<ds:datastoreItem xmlns:ds="http://schemas.openxmlformats.org/officeDocument/2006/customXml" ds:itemID="{F2D090DF-AFAA-4159-BF2E-F8D6FA09F1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99551A4-59CF-4A46-A261-F976BDD2126C}">
  <ds:schemaRefs>
    <ds:schemaRef ds:uri="http://schemas.microsoft.com/sharepoint/v3/contenttype/forms"/>
  </ds:schemaRefs>
</ds:datastoreItem>
</file>

<file path=customXml/itemProps3.xml><?xml version="1.0" encoding="utf-8"?>
<ds:datastoreItem xmlns:ds="http://schemas.openxmlformats.org/officeDocument/2006/customXml" ds:itemID="{37AC8E7A-946B-4E0F-869B-74479BFF00A2}">
  <ds:schemaRefs>
    <ds:schemaRef ds:uri="http://purl.org/dc/elements/1.1/"/>
    <ds:schemaRef ds:uri="http://schemas.microsoft.com/office/2006/documentManagement/types"/>
    <ds:schemaRef ds:uri="f32a499b-1823-4a40-b6d2-7857daa6e566"/>
    <ds:schemaRef ds:uri="ef89349a-62ad-49f4-be4d-e55df9d7d62d"/>
    <ds:schemaRef ds:uri="http://schemas.microsoft.com/office/2006/metadata/properties"/>
    <ds:schemaRef ds:uri="http://www.w3.org/XML/1998/namespace"/>
    <ds:schemaRef ds:uri="http://purl.org/dc/dcmitype/"/>
    <ds:schemaRef ds:uri="http://schemas.microsoft.com/office/infopath/2007/PartnerControls"/>
    <ds:schemaRef ds:uri="http://schemas.openxmlformats.org/package/2006/metadata/core-properties"/>
    <ds:schemaRef ds:uri="http://purl.org/dc/terms/"/>
    <ds:schemaRef ds:uri="86c6b9c4-f29d-4301-aaf2-d65aea6f7fac"/>
    <ds:schemaRef ds:uri="65e6b11e-a13a-4726-8c39-9069922a9db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3</vt:i4>
      </vt:variant>
    </vt:vector>
  </HeadingPairs>
  <TitlesOfParts>
    <vt:vector size="17" baseType="lpstr">
      <vt:lpstr>Instructions</vt:lpstr>
      <vt:lpstr>Contact Info</vt:lpstr>
      <vt:lpstr>Summary</vt:lpstr>
      <vt:lpstr>CAD</vt:lpstr>
      <vt:lpstr>Mobile Data</vt:lpstr>
      <vt:lpstr>CAD-MDS Interface</vt:lpstr>
      <vt:lpstr>CAD-MDS Maintenance</vt:lpstr>
      <vt:lpstr>LERMS</vt:lpstr>
      <vt:lpstr>LERMS Interface</vt:lpstr>
      <vt:lpstr>LERMS Maintenance</vt:lpstr>
      <vt:lpstr>Asset Management</vt:lpstr>
      <vt:lpstr>Asset Management Interface</vt:lpstr>
      <vt:lpstr>Asset Management Maintenance</vt:lpstr>
      <vt:lpstr>Hardware (Optional)</vt:lpstr>
      <vt:lpstr>CAD!_ftnref1</vt:lpstr>
      <vt:lpstr>Instructions!Print_Area</vt:lpstr>
      <vt:lpstr>'CAD-MDS Interface'!Print_Titles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Bob Scott</dc:creator>
  <cp:keywords/>
  <dc:description/>
  <cp:lastModifiedBy>Mariela Velazquez</cp:lastModifiedBy>
  <cp:revision/>
  <dcterms:created xsi:type="dcterms:W3CDTF">2014-10-28T15:43:31Z</dcterms:created>
  <dcterms:modified xsi:type="dcterms:W3CDTF">2024-09-03T19:27:03Z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0x010100950745F7A1DC4C49B903F7220426FA5A</vt:lpwstr>
  </property>
  <property fmtid="{D5CDD505-2E9C-101B-9397-08002B2CF9AE}" pid="3" name="_ExtendedDescription">
    <vt:lpwstr/>
  </property>
  <property fmtid="{D5CDD505-2E9C-101B-9397-08002B2CF9AE}" pid="4" name="MSIP_Label_defa4170-0d19-0005-0004-bc88714345d2_Enabled">
    <vt:lpwstr>true</vt:lpwstr>
  </property>
  <property fmtid="{D5CDD505-2E9C-101B-9397-08002B2CF9AE}" pid="5" name="MSIP_Label_defa4170-0d19-0005-0004-bc88714345d2_SetDate">
    <vt:lpwstr>2023-08-07T17:50:20Z</vt:lpwstr>
  </property>
  <property fmtid="{D5CDD505-2E9C-101B-9397-08002B2CF9AE}" pid="6" name="MSIP_Label_defa4170-0d19-0005-0004-bc88714345d2_Method">
    <vt:lpwstr>Standard</vt:lpwstr>
  </property>
  <property fmtid="{D5CDD505-2E9C-101B-9397-08002B2CF9AE}" pid="7" name="MSIP_Label_defa4170-0d19-0005-0004-bc88714345d2_Name">
    <vt:lpwstr>defa4170-0d19-0005-0004-bc88714345d2</vt:lpwstr>
  </property>
  <property fmtid="{D5CDD505-2E9C-101B-9397-08002B2CF9AE}" pid="8" name="MSIP_Label_defa4170-0d19-0005-0004-bc88714345d2_SiteId">
    <vt:lpwstr>598da55f-a778-4602-93c1-2a392cf3800d</vt:lpwstr>
  </property>
  <property fmtid="{D5CDD505-2E9C-101B-9397-08002B2CF9AE}" pid="9" name="MSIP_Label_defa4170-0d19-0005-0004-bc88714345d2_ActionId">
    <vt:lpwstr>30c8fafe-ca10-4c0c-9e38-b82dbe4538c2</vt:lpwstr>
  </property>
  <property fmtid="{D5CDD505-2E9C-101B-9397-08002B2CF9AE}" pid="10" name="MSIP_Label_defa4170-0d19-0005-0004-bc88714345d2_ContentBits">
    <vt:lpwstr>0</vt:lpwstr>
  </property>
  <property fmtid="{D5CDD505-2E9C-101B-9397-08002B2CF9AE}" pid="11" name="MediaServiceImageTags">
    <vt:lpwstr/>
  </property>
</Properties>
</file>